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C CONTRATACION MOTTA 2022\1 DOC IPES\PROCESOS Y VARIOS\SEGUIMIENTO PAA 2025\ACTAS REUNIÓN SEGUIMIENTO PAA\ACTA 4 MAR 2025\ACTA SAF\"/>
    </mc:Choice>
  </mc:AlternateContent>
  <bookViews>
    <workbookView xWindow="0" yWindow="0" windowWidth="19200" windowHeight="6440"/>
  </bookViews>
  <sheets>
    <sheet name="PAA-IPES 2025" sheetId="1" r:id="rId1"/>
  </sheets>
  <definedNames>
    <definedName name="_xlnm._FilterDatabase" localSheetId="0" hidden="1">'PAA-IPES 2025'!$A$8:$S$617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3" i="1" l="1"/>
  <c r="B617"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N545" i="1"/>
  <c r="E545" i="1"/>
  <c r="N543" i="1"/>
  <c r="N542" i="1"/>
  <c r="N541" i="1"/>
  <c r="N540" i="1"/>
  <c r="N539" i="1"/>
  <c r="E539" i="1"/>
  <c r="N538" i="1"/>
  <c r="E538" i="1"/>
  <c r="N537" i="1"/>
  <c r="E537" i="1"/>
  <c r="N536" i="1"/>
  <c r="E536" i="1"/>
  <c r="N535" i="1"/>
  <c r="E535" i="1"/>
  <c r="N534" i="1"/>
  <c r="E534" i="1"/>
  <c r="N533" i="1"/>
  <c r="E533" i="1"/>
  <c r="N532" i="1"/>
  <c r="E532" i="1"/>
  <c r="N531" i="1"/>
  <c r="E531" i="1"/>
  <c r="N530" i="1"/>
  <c r="E530" i="1"/>
  <c r="N529" i="1"/>
  <c r="E529" i="1"/>
  <c r="N528" i="1"/>
  <c r="E528" i="1"/>
  <c r="N527" i="1"/>
  <c r="E527" i="1"/>
  <c r="N526" i="1"/>
  <c r="E526" i="1"/>
  <c r="N525" i="1"/>
  <c r="E525" i="1"/>
  <c r="N524" i="1"/>
  <c r="E524" i="1"/>
  <c r="N523" i="1"/>
  <c r="E523" i="1"/>
  <c r="N522" i="1"/>
  <c r="E522" i="1"/>
  <c r="N521" i="1"/>
  <c r="E521" i="1"/>
  <c r="N520" i="1"/>
  <c r="E520" i="1"/>
  <c r="N519" i="1"/>
  <c r="E519" i="1"/>
  <c r="N518" i="1"/>
  <c r="E518" i="1"/>
  <c r="N517" i="1"/>
  <c r="E517" i="1"/>
  <c r="N516" i="1"/>
  <c r="E516" i="1"/>
  <c r="N515" i="1"/>
  <c r="E515" i="1"/>
  <c r="N514" i="1"/>
  <c r="E514" i="1"/>
  <c r="N513" i="1"/>
  <c r="E513" i="1"/>
  <c r="N512" i="1"/>
  <c r="E512" i="1"/>
  <c r="N511" i="1"/>
  <c r="E511" i="1"/>
  <c r="N510" i="1"/>
  <c r="E510" i="1"/>
  <c r="N509" i="1"/>
  <c r="E509" i="1"/>
  <c r="N508" i="1"/>
  <c r="E508" i="1"/>
  <c r="N507" i="1"/>
  <c r="E507" i="1"/>
  <c r="N506" i="1"/>
  <c r="E506" i="1"/>
  <c r="N505" i="1"/>
  <c r="E505" i="1"/>
  <c r="N504" i="1"/>
  <c r="E504" i="1"/>
  <c r="N503" i="1"/>
  <c r="E503" i="1"/>
  <c r="N502" i="1"/>
  <c r="E502" i="1"/>
  <c r="N501" i="1"/>
  <c r="E501" i="1"/>
  <c r="N500" i="1"/>
  <c r="E500" i="1"/>
  <c r="N499" i="1"/>
  <c r="E499" i="1"/>
  <c r="N498" i="1"/>
  <c r="E498" i="1"/>
  <c r="N497" i="1"/>
  <c r="E497" i="1"/>
  <c r="N496" i="1"/>
  <c r="E496" i="1"/>
  <c r="N495" i="1"/>
  <c r="E495" i="1"/>
  <c r="N494" i="1"/>
  <c r="E494" i="1"/>
  <c r="N493" i="1"/>
  <c r="E493" i="1"/>
  <c r="N492" i="1"/>
  <c r="E492" i="1"/>
  <c r="N491" i="1"/>
  <c r="E491" i="1"/>
  <c r="N490" i="1"/>
  <c r="E490" i="1"/>
  <c r="N489" i="1"/>
  <c r="E489" i="1"/>
  <c r="N488" i="1"/>
  <c r="E488" i="1"/>
  <c r="N487" i="1"/>
  <c r="E487" i="1"/>
  <c r="N486" i="1"/>
  <c r="E486" i="1"/>
  <c r="N485" i="1"/>
  <c r="E485" i="1"/>
  <c r="N484" i="1"/>
  <c r="E484" i="1"/>
  <c r="N483" i="1"/>
  <c r="E483" i="1"/>
  <c r="N482" i="1"/>
  <c r="E482" i="1"/>
  <c r="N481" i="1"/>
  <c r="E481" i="1"/>
  <c r="N480" i="1"/>
  <c r="E480" i="1"/>
  <c r="N479" i="1"/>
  <c r="E479" i="1"/>
  <c r="N478" i="1"/>
  <c r="E478" i="1"/>
  <c r="N477" i="1"/>
  <c r="E477" i="1"/>
  <c r="N476" i="1"/>
  <c r="E476" i="1"/>
  <c r="N475" i="1"/>
  <c r="E475" i="1"/>
  <c r="N474" i="1"/>
  <c r="E474" i="1"/>
  <c r="N473" i="1"/>
  <c r="E473" i="1"/>
  <c r="N472" i="1"/>
  <c r="E472" i="1"/>
  <c r="N471" i="1"/>
  <c r="E471" i="1"/>
  <c r="N470" i="1"/>
  <c r="E470" i="1"/>
  <c r="N469" i="1"/>
  <c r="E469" i="1"/>
  <c r="N468" i="1"/>
  <c r="E468" i="1"/>
  <c r="N467" i="1"/>
  <c r="E467" i="1"/>
  <c r="N466" i="1"/>
  <c r="E466" i="1"/>
  <c r="N465" i="1"/>
  <c r="E465" i="1"/>
  <c r="N464" i="1"/>
  <c r="E464" i="1"/>
  <c r="N463" i="1"/>
  <c r="E463" i="1"/>
  <c r="N462" i="1"/>
  <c r="E462" i="1"/>
  <c r="N461" i="1"/>
  <c r="E461" i="1"/>
  <c r="N460" i="1"/>
  <c r="E460" i="1"/>
  <c r="N459" i="1"/>
  <c r="E459" i="1"/>
  <c r="N458" i="1"/>
  <c r="E458" i="1"/>
  <c r="N457" i="1"/>
  <c r="E457" i="1"/>
  <c r="N456" i="1"/>
  <c r="E456" i="1"/>
  <c r="N455" i="1"/>
  <c r="E455" i="1"/>
  <c r="N454" i="1"/>
  <c r="E454" i="1"/>
  <c r="N453" i="1"/>
  <c r="E453" i="1"/>
  <c r="N452" i="1"/>
  <c r="E452" i="1"/>
  <c r="N451" i="1"/>
  <c r="E451" i="1"/>
  <c r="N450" i="1"/>
  <c r="E450" i="1"/>
  <c r="N449" i="1"/>
  <c r="E449" i="1"/>
  <c r="N448" i="1"/>
  <c r="E448" i="1"/>
  <c r="N447" i="1"/>
  <c r="E447" i="1"/>
  <c r="N446" i="1"/>
  <c r="E446" i="1"/>
  <c r="N445" i="1"/>
  <c r="E445" i="1"/>
  <c r="N444" i="1"/>
  <c r="E444" i="1"/>
  <c r="N443" i="1"/>
  <c r="E443" i="1"/>
  <c r="N442" i="1"/>
  <c r="E442" i="1"/>
  <c r="N441" i="1"/>
  <c r="E441" i="1"/>
  <c r="N440" i="1"/>
  <c r="E440" i="1"/>
  <c r="N439" i="1"/>
  <c r="E439" i="1"/>
  <c r="N438" i="1"/>
  <c r="E438" i="1"/>
  <c r="N437" i="1"/>
  <c r="E437" i="1"/>
  <c r="N436" i="1"/>
  <c r="E436" i="1"/>
  <c r="N435" i="1"/>
  <c r="E435" i="1"/>
  <c r="N434" i="1"/>
  <c r="E434" i="1"/>
  <c r="N433" i="1"/>
  <c r="E433" i="1"/>
  <c r="N432" i="1"/>
  <c r="E432" i="1"/>
  <c r="N431" i="1"/>
  <c r="E431" i="1"/>
  <c r="N430" i="1"/>
  <c r="E430" i="1"/>
  <c r="N429" i="1"/>
  <c r="E429" i="1"/>
  <c r="N428" i="1"/>
  <c r="E428" i="1"/>
  <c r="N427" i="1"/>
  <c r="E427" i="1"/>
  <c r="N426" i="1"/>
  <c r="E426" i="1"/>
  <c r="N425" i="1"/>
  <c r="E425" i="1"/>
  <c r="N424" i="1"/>
  <c r="E424" i="1"/>
  <c r="N423" i="1"/>
  <c r="E423" i="1"/>
  <c r="N422" i="1"/>
  <c r="E422" i="1"/>
  <c r="N421" i="1"/>
  <c r="E421" i="1"/>
  <c r="N420" i="1"/>
  <c r="E420" i="1"/>
  <c r="N419" i="1"/>
  <c r="E419" i="1"/>
  <c r="N418" i="1"/>
  <c r="E418" i="1"/>
  <c r="N417" i="1"/>
  <c r="E417" i="1"/>
  <c r="N416" i="1"/>
  <c r="E416" i="1"/>
  <c r="N415" i="1"/>
  <c r="E415" i="1"/>
  <c r="N414" i="1"/>
  <c r="E414" i="1"/>
  <c r="N413" i="1"/>
  <c r="E413" i="1"/>
  <c r="N412" i="1"/>
  <c r="E412" i="1"/>
  <c r="N411" i="1"/>
  <c r="E411" i="1"/>
  <c r="N410" i="1"/>
  <c r="E410" i="1"/>
  <c r="N409" i="1"/>
  <c r="E409" i="1"/>
  <c r="N408" i="1"/>
  <c r="E408" i="1"/>
  <c r="N407" i="1"/>
  <c r="E407" i="1"/>
  <c r="N406" i="1"/>
  <c r="E406" i="1"/>
  <c r="N405" i="1"/>
  <c r="E405" i="1"/>
  <c r="N404" i="1"/>
  <c r="E404" i="1"/>
  <c r="N403" i="1"/>
  <c r="E403" i="1"/>
  <c r="N402" i="1"/>
  <c r="E402" i="1"/>
  <c r="N401" i="1"/>
  <c r="E401" i="1"/>
  <c r="N400" i="1"/>
  <c r="E400" i="1"/>
  <c r="N399" i="1"/>
  <c r="E399" i="1"/>
  <c r="N398" i="1"/>
  <c r="E398" i="1"/>
  <c r="N397" i="1"/>
  <c r="E397" i="1"/>
  <c r="N396" i="1"/>
  <c r="E396" i="1"/>
  <c r="N395" i="1"/>
  <c r="E395" i="1"/>
  <c r="N394" i="1"/>
  <c r="E394" i="1"/>
  <c r="N393" i="1"/>
  <c r="E393" i="1"/>
  <c r="N392" i="1"/>
  <c r="E392" i="1"/>
  <c r="N391" i="1"/>
  <c r="E391" i="1"/>
  <c r="N390" i="1"/>
  <c r="E390" i="1"/>
  <c r="N389" i="1"/>
  <c r="E389" i="1"/>
  <c r="N388" i="1"/>
  <c r="E388" i="1"/>
  <c r="N387" i="1"/>
  <c r="E387" i="1"/>
  <c r="N386" i="1"/>
  <c r="E386" i="1"/>
  <c r="N385" i="1"/>
  <c r="E385" i="1"/>
  <c r="N384" i="1"/>
  <c r="E384" i="1"/>
  <c r="N383" i="1"/>
  <c r="E383" i="1"/>
  <c r="N382" i="1"/>
  <c r="E382" i="1"/>
  <c r="N381" i="1"/>
  <c r="E381" i="1"/>
  <c r="N380" i="1"/>
  <c r="E380" i="1"/>
  <c r="N379" i="1"/>
  <c r="E379" i="1"/>
  <c r="N378" i="1"/>
  <c r="E378" i="1"/>
  <c r="N377" i="1"/>
  <c r="E377" i="1"/>
  <c r="N376" i="1"/>
  <c r="E376" i="1"/>
  <c r="N375" i="1"/>
  <c r="E375" i="1"/>
  <c r="N374" i="1"/>
  <c r="E374" i="1"/>
  <c r="N373" i="1"/>
  <c r="E373" i="1"/>
  <c r="N372" i="1"/>
  <c r="E372" i="1"/>
  <c r="N371" i="1"/>
  <c r="E371" i="1"/>
  <c r="N370" i="1"/>
  <c r="E370" i="1"/>
  <c r="N369" i="1"/>
  <c r="E369" i="1"/>
  <c r="N368" i="1"/>
  <c r="E368" i="1"/>
  <c r="N367" i="1"/>
  <c r="E367" i="1"/>
  <c r="N366" i="1"/>
  <c r="E366" i="1"/>
  <c r="N365" i="1"/>
  <c r="E365" i="1"/>
  <c r="N364" i="1"/>
  <c r="E364" i="1"/>
  <c r="N363" i="1"/>
  <c r="E363" i="1"/>
  <c r="N362" i="1"/>
  <c r="E362" i="1"/>
  <c r="N361" i="1"/>
  <c r="E361" i="1"/>
  <c r="N360" i="1"/>
  <c r="E360" i="1"/>
  <c r="N359" i="1"/>
  <c r="E359" i="1"/>
  <c r="N358" i="1"/>
  <c r="E358" i="1"/>
  <c r="N357" i="1"/>
  <c r="E357" i="1"/>
  <c r="N356" i="1"/>
  <c r="E356" i="1"/>
  <c r="N355" i="1"/>
  <c r="E355" i="1"/>
  <c r="N354" i="1"/>
  <c r="E354" i="1"/>
  <c r="N353" i="1"/>
  <c r="E353" i="1"/>
  <c r="N352" i="1"/>
  <c r="E352" i="1"/>
  <c r="N351" i="1"/>
  <c r="E351" i="1"/>
  <c r="N350" i="1"/>
  <c r="E350" i="1"/>
  <c r="N349" i="1"/>
  <c r="E349" i="1"/>
  <c r="N348" i="1"/>
  <c r="E348" i="1"/>
  <c r="N347" i="1"/>
  <c r="E347" i="1"/>
  <c r="N346" i="1"/>
  <c r="E346" i="1"/>
  <c r="N345" i="1"/>
  <c r="E345" i="1"/>
  <c r="N344" i="1"/>
  <c r="E344" i="1"/>
  <c r="N343" i="1"/>
  <c r="E343" i="1"/>
  <c r="N342" i="1"/>
  <c r="E342" i="1"/>
  <c r="N341" i="1"/>
  <c r="E341" i="1"/>
  <c r="N340" i="1"/>
  <c r="E340" i="1"/>
  <c r="N339" i="1"/>
  <c r="E339" i="1"/>
  <c r="N338" i="1"/>
  <c r="E338" i="1"/>
  <c r="N337" i="1"/>
  <c r="E337" i="1"/>
  <c r="N336" i="1"/>
  <c r="E336" i="1"/>
  <c r="N335" i="1"/>
  <c r="E335" i="1"/>
  <c r="N334" i="1"/>
  <c r="E334" i="1"/>
  <c r="N333" i="1"/>
  <c r="E333" i="1"/>
  <c r="N332" i="1"/>
  <c r="E332" i="1"/>
  <c r="N331" i="1"/>
  <c r="E331" i="1"/>
  <c r="N330" i="1"/>
  <c r="E330" i="1"/>
  <c r="N329" i="1"/>
  <c r="E329" i="1"/>
  <c r="N328" i="1"/>
  <c r="E328" i="1"/>
  <c r="N327" i="1"/>
  <c r="E327" i="1"/>
  <c r="N326" i="1"/>
  <c r="E326" i="1"/>
  <c r="N325" i="1"/>
  <c r="E325" i="1"/>
  <c r="N324" i="1"/>
  <c r="E324" i="1"/>
  <c r="N323" i="1"/>
  <c r="E323" i="1"/>
  <c r="N322" i="1"/>
  <c r="E322" i="1"/>
  <c r="N321" i="1"/>
  <c r="E321" i="1"/>
  <c r="N320" i="1"/>
  <c r="E320" i="1"/>
  <c r="N319" i="1"/>
  <c r="E319" i="1"/>
  <c r="N318" i="1"/>
  <c r="E318" i="1"/>
  <c r="N317" i="1"/>
  <c r="E317" i="1"/>
  <c r="N316" i="1"/>
  <c r="E316" i="1"/>
  <c r="N315" i="1"/>
  <c r="E315" i="1"/>
  <c r="N314" i="1"/>
  <c r="E314" i="1"/>
  <c r="N313" i="1"/>
  <c r="E313" i="1"/>
  <c r="N312" i="1"/>
  <c r="E312" i="1"/>
  <c r="N311" i="1"/>
  <c r="E311" i="1"/>
  <c r="N310" i="1"/>
  <c r="E310" i="1"/>
  <c r="N309" i="1"/>
  <c r="E309" i="1"/>
  <c r="N308" i="1"/>
  <c r="E308" i="1"/>
  <c r="N307" i="1"/>
  <c r="E307" i="1"/>
  <c r="N306" i="1"/>
  <c r="E306" i="1"/>
  <c r="N305" i="1"/>
  <c r="E305" i="1"/>
  <c r="N304" i="1"/>
  <c r="E304" i="1"/>
  <c r="N303" i="1"/>
  <c r="E303" i="1"/>
  <c r="N302" i="1"/>
  <c r="E302" i="1"/>
  <c r="N301" i="1"/>
  <c r="E301" i="1"/>
  <c r="N300" i="1"/>
  <c r="E300" i="1"/>
  <c r="N299" i="1"/>
  <c r="E299" i="1"/>
  <c r="N298" i="1"/>
  <c r="E298" i="1"/>
  <c r="N297" i="1"/>
  <c r="E297" i="1"/>
  <c r="N296" i="1"/>
  <c r="E296" i="1"/>
  <c r="N295" i="1"/>
  <c r="E295" i="1"/>
  <c r="N294" i="1"/>
  <c r="E294" i="1"/>
  <c r="N293" i="1"/>
  <c r="E293" i="1"/>
  <c r="N292" i="1"/>
  <c r="E292" i="1"/>
  <c r="N291" i="1"/>
  <c r="E291" i="1"/>
  <c r="N290" i="1"/>
  <c r="E290" i="1"/>
  <c r="N289" i="1"/>
  <c r="E289" i="1"/>
  <c r="N288" i="1"/>
  <c r="E288" i="1"/>
  <c r="N287" i="1"/>
  <c r="E287" i="1"/>
  <c r="N286" i="1"/>
  <c r="E286" i="1"/>
  <c r="N285" i="1"/>
  <c r="E285" i="1"/>
  <c r="N284" i="1"/>
  <c r="E284" i="1"/>
  <c r="N283" i="1"/>
  <c r="E283" i="1"/>
  <c r="N282" i="1"/>
  <c r="E282" i="1"/>
  <c r="N281" i="1"/>
  <c r="E281" i="1"/>
  <c r="N280" i="1"/>
  <c r="E280" i="1"/>
  <c r="N279" i="1"/>
  <c r="E279" i="1"/>
  <c r="N278" i="1"/>
  <c r="E278" i="1"/>
  <c r="N277" i="1"/>
  <c r="E277" i="1"/>
  <c r="N276" i="1"/>
  <c r="E276" i="1"/>
  <c r="N275" i="1"/>
  <c r="E275" i="1"/>
  <c r="N274" i="1"/>
  <c r="E274" i="1"/>
  <c r="N273" i="1"/>
  <c r="E273" i="1"/>
  <c r="N272" i="1"/>
  <c r="E272" i="1"/>
  <c r="N271" i="1"/>
  <c r="E271" i="1"/>
  <c r="N270" i="1"/>
  <c r="E270" i="1"/>
  <c r="N269" i="1"/>
  <c r="E269" i="1"/>
  <c r="N268" i="1"/>
  <c r="E268" i="1"/>
  <c r="N267" i="1"/>
  <c r="E267" i="1"/>
  <c r="N266" i="1"/>
  <c r="E266" i="1"/>
  <c r="N265" i="1"/>
  <c r="E265" i="1"/>
  <c r="N264" i="1"/>
  <c r="E264" i="1"/>
  <c r="N263" i="1"/>
  <c r="E263" i="1"/>
  <c r="N262" i="1"/>
  <c r="E262" i="1"/>
  <c r="N261" i="1"/>
  <c r="E261" i="1"/>
  <c r="N260" i="1"/>
  <c r="E260" i="1"/>
  <c r="N259" i="1"/>
  <c r="E259" i="1"/>
  <c r="N258" i="1"/>
  <c r="E258" i="1"/>
  <c r="N257" i="1"/>
  <c r="E257" i="1"/>
  <c r="N256" i="1"/>
  <c r="E256" i="1"/>
  <c r="N255" i="1"/>
  <c r="E255" i="1"/>
  <c r="N254" i="1"/>
  <c r="E254" i="1"/>
  <c r="N253" i="1"/>
  <c r="E253" i="1"/>
  <c r="N252" i="1"/>
  <c r="E252" i="1"/>
  <c r="N251" i="1"/>
  <c r="E251" i="1"/>
  <c r="N250" i="1"/>
  <c r="E250" i="1"/>
  <c r="N249" i="1"/>
  <c r="E249" i="1"/>
  <c r="N248" i="1"/>
  <c r="E248" i="1"/>
  <c r="N247" i="1"/>
  <c r="E247" i="1"/>
  <c r="N246" i="1"/>
  <c r="E246" i="1"/>
  <c r="N245" i="1"/>
  <c r="E245" i="1"/>
  <c r="N244" i="1"/>
  <c r="E244" i="1"/>
  <c r="N243" i="1"/>
  <c r="E243" i="1"/>
  <c r="N242" i="1"/>
  <c r="E242" i="1"/>
  <c r="N241" i="1"/>
  <c r="E241" i="1"/>
  <c r="N240" i="1"/>
  <c r="E240" i="1"/>
  <c r="N239" i="1"/>
  <c r="E239" i="1"/>
  <c r="N238" i="1"/>
  <c r="E238" i="1"/>
  <c r="N237" i="1"/>
  <c r="E237" i="1"/>
  <c r="N236" i="1"/>
  <c r="E236" i="1"/>
  <c r="N235" i="1"/>
  <c r="E235" i="1"/>
  <c r="N234" i="1"/>
  <c r="E234" i="1"/>
  <c r="N233" i="1"/>
  <c r="E233" i="1"/>
  <c r="N232" i="1"/>
  <c r="E232" i="1"/>
  <c r="N231" i="1"/>
  <c r="E231" i="1"/>
  <c r="N230" i="1"/>
  <c r="E230" i="1"/>
  <c r="N229" i="1"/>
  <c r="E229" i="1"/>
  <c r="N228" i="1"/>
  <c r="E228" i="1"/>
  <c r="N227" i="1"/>
  <c r="E227" i="1"/>
  <c r="N226" i="1"/>
  <c r="E226" i="1"/>
  <c r="N225" i="1"/>
  <c r="E225" i="1"/>
  <c r="N224" i="1"/>
  <c r="E224" i="1"/>
  <c r="N223" i="1"/>
  <c r="E223" i="1"/>
  <c r="N222" i="1"/>
  <c r="E222" i="1"/>
  <c r="N221" i="1"/>
  <c r="E221" i="1"/>
  <c r="N220" i="1"/>
  <c r="E220" i="1"/>
  <c r="N219" i="1"/>
  <c r="E219" i="1"/>
  <c r="N218" i="1"/>
  <c r="E218" i="1"/>
  <c r="N217" i="1"/>
  <c r="E217" i="1"/>
  <c r="N216" i="1"/>
  <c r="E216" i="1"/>
  <c r="N215" i="1"/>
  <c r="E215" i="1"/>
  <c r="N214" i="1"/>
  <c r="E214" i="1"/>
  <c r="N213" i="1"/>
  <c r="E213" i="1"/>
  <c r="N212" i="1"/>
  <c r="E212" i="1"/>
  <c r="N211" i="1"/>
  <c r="E211" i="1"/>
  <c r="N210" i="1"/>
  <c r="E210" i="1"/>
  <c r="N209" i="1"/>
  <c r="E209" i="1"/>
  <c r="N208" i="1"/>
  <c r="E208" i="1"/>
  <c r="N207" i="1"/>
  <c r="E207" i="1"/>
  <c r="N206" i="1"/>
  <c r="E206" i="1"/>
  <c r="N205" i="1"/>
  <c r="E205" i="1"/>
  <c r="N204" i="1"/>
  <c r="E204" i="1"/>
  <c r="N203" i="1"/>
  <c r="E203" i="1"/>
  <c r="N202" i="1"/>
  <c r="E202" i="1"/>
  <c r="N201" i="1"/>
  <c r="E201" i="1"/>
  <c r="N200" i="1"/>
  <c r="E200" i="1"/>
  <c r="N199" i="1"/>
  <c r="E199" i="1"/>
  <c r="N198" i="1"/>
  <c r="E198" i="1"/>
  <c r="N197" i="1"/>
  <c r="E197" i="1"/>
  <c r="N196" i="1"/>
  <c r="E196" i="1"/>
  <c r="N195" i="1"/>
  <c r="E195" i="1"/>
  <c r="N194" i="1"/>
  <c r="E194" i="1"/>
  <c r="N193" i="1"/>
  <c r="E193" i="1"/>
  <c r="N192" i="1"/>
  <c r="E192" i="1"/>
  <c r="N191" i="1"/>
  <c r="E191" i="1"/>
  <c r="N190" i="1"/>
  <c r="E190" i="1"/>
  <c r="N189" i="1"/>
  <c r="E189" i="1"/>
  <c r="N188" i="1"/>
  <c r="E188" i="1"/>
  <c r="N187" i="1"/>
  <c r="E187" i="1"/>
  <c r="N186" i="1"/>
  <c r="E186" i="1"/>
  <c r="N185" i="1"/>
  <c r="E185" i="1"/>
  <c r="N184" i="1"/>
  <c r="E184" i="1"/>
  <c r="N183" i="1"/>
  <c r="E183" i="1"/>
  <c r="N182" i="1"/>
  <c r="E182" i="1"/>
  <c r="N181" i="1"/>
  <c r="E181" i="1"/>
  <c r="N180" i="1"/>
  <c r="E180" i="1"/>
  <c r="N179" i="1"/>
  <c r="E179" i="1"/>
  <c r="N178" i="1"/>
  <c r="E178" i="1"/>
  <c r="N177" i="1"/>
  <c r="E177" i="1"/>
  <c r="N176" i="1"/>
  <c r="E176" i="1"/>
  <c r="N175" i="1"/>
  <c r="E175" i="1"/>
  <c r="N174" i="1"/>
  <c r="E174" i="1"/>
  <c r="N173" i="1"/>
  <c r="E173" i="1"/>
  <c r="N172" i="1"/>
  <c r="E172" i="1"/>
  <c r="N171" i="1"/>
  <c r="E171" i="1"/>
  <c r="N170" i="1"/>
  <c r="E170" i="1"/>
  <c r="N169" i="1"/>
  <c r="E169" i="1"/>
  <c r="N168" i="1"/>
  <c r="E168" i="1"/>
  <c r="N167" i="1"/>
  <c r="E167" i="1"/>
  <c r="N166" i="1"/>
  <c r="E166" i="1"/>
  <c r="N165" i="1"/>
  <c r="E165" i="1"/>
  <c r="N164" i="1"/>
  <c r="E164" i="1"/>
  <c r="N163" i="1"/>
  <c r="E163" i="1"/>
  <c r="N162" i="1"/>
  <c r="E162" i="1"/>
  <c r="N161" i="1"/>
  <c r="E161" i="1"/>
  <c r="N160" i="1"/>
  <c r="E160" i="1"/>
  <c r="N159" i="1"/>
  <c r="E159" i="1"/>
  <c r="N158" i="1"/>
  <c r="E158" i="1"/>
  <c r="N157" i="1"/>
  <c r="E157" i="1"/>
  <c r="N156" i="1"/>
  <c r="E156" i="1"/>
  <c r="N155" i="1"/>
  <c r="E155" i="1"/>
  <c r="N154" i="1"/>
  <c r="E154" i="1"/>
  <c r="N153" i="1"/>
  <c r="E153" i="1"/>
  <c r="N152" i="1"/>
  <c r="E152" i="1"/>
  <c r="N151" i="1"/>
  <c r="E151" i="1"/>
  <c r="N150" i="1"/>
  <c r="E150" i="1"/>
  <c r="N149" i="1"/>
  <c r="E149" i="1"/>
  <c r="N148" i="1"/>
  <c r="E148" i="1"/>
  <c r="N147" i="1"/>
  <c r="E147" i="1"/>
  <c r="N146" i="1"/>
  <c r="E146" i="1"/>
  <c r="N145" i="1"/>
  <c r="E145" i="1"/>
  <c r="N144" i="1"/>
  <c r="E144" i="1"/>
  <c r="N143" i="1"/>
  <c r="E143" i="1"/>
  <c r="N142" i="1"/>
  <c r="E142" i="1"/>
  <c r="N141" i="1"/>
  <c r="E141" i="1"/>
  <c r="N140" i="1"/>
  <c r="E140" i="1"/>
  <c r="N139" i="1"/>
  <c r="E139" i="1"/>
  <c r="N138" i="1"/>
  <c r="E138" i="1"/>
  <c r="N137" i="1"/>
  <c r="E137" i="1"/>
  <c r="N136" i="1"/>
  <c r="E136" i="1"/>
  <c r="N135" i="1"/>
  <c r="E135" i="1"/>
  <c r="N134" i="1"/>
  <c r="E134" i="1"/>
  <c r="N133" i="1"/>
  <c r="E133" i="1"/>
  <c r="N132" i="1"/>
  <c r="E132" i="1"/>
  <c r="N131" i="1"/>
  <c r="E131" i="1"/>
  <c r="N130" i="1"/>
  <c r="E130" i="1"/>
  <c r="N129" i="1"/>
  <c r="E129" i="1"/>
  <c r="N128" i="1"/>
  <c r="E128" i="1"/>
  <c r="N127" i="1"/>
  <c r="E127" i="1"/>
  <c r="N126" i="1"/>
  <c r="E126" i="1"/>
  <c r="N125" i="1"/>
  <c r="E125" i="1"/>
  <c r="N124" i="1"/>
  <c r="E124" i="1"/>
  <c r="N123" i="1"/>
  <c r="E123" i="1"/>
  <c r="N122" i="1"/>
  <c r="E122" i="1"/>
  <c r="N121" i="1"/>
  <c r="E121" i="1"/>
  <c r="N120" i="1"/>
  <c r="E120" i="1"/>
  <c r="N119" i="1"/>
  <c r="E119" i="1"/>
  <c r="N118" i="1"/>
  <c r="E118" i="1"/>
  <c r="N117" i="1"/>
  <c r="E117" i="1"/>
  <c r="N116" i="1"/>
  <c r="E116" i="1"/>
  <c r="N115" i="1"/>
  <c r="E115" i="1"/>
  <c r="N114" i="1"/>
  <c r="E114" i="1"/>
  <c r="N113" i="1"/>
  <c r="E113" i="1"/>
  <c r="N112" i="1"/>
  <c r="E112" i="1"/>
  <c r="N111" i="1"/>
  <c r="E111" i="1"/>
  <c r="N110" i="1"/>
  <c r="E110" i="1"/>
  <c r="N109" i="1"/>
  <c r="E109" i="1"/>
  <c r="N108" i="1"/>
  <c r="E108" i="1"/>
  <c r="N107" i="1"/>
  <c r="E107" i="1"/>
  <c r="N106" i="1"/>
  <c r="E106" i="1"/>
  <c r="N105" i="1"/>
  <c r="E105" i="1"/>
  <c r="N104" i="1"/>
  <c r="E104" i="1"/>
  <c r="N103" i="1"/>
  <c r="E103" i="1"/>
  <c r="N102" i="1"/>
  <c r="E102" i="1"/>
  <c r="N101" i="1"/>
  <c r="E101" i="1"/>
  <c r="N100" i="1"/>
  <c r="E100" i="1"/>
  <c r="N99" i="1"/>
  <c r="E99" i="1"/>
  <c r="N98" i="1"/>
  <c r="E98" i="1"/>
  <c r="N97" i="1"/>
  <c r="E97" i="1"/>
  <c r="N96" i="1"/>
  <c r="E96" i="1"/>
  <c r="N95" i="1"/>
  <c r="E95" i="1"/>
  <c r="N94" i="1"/>
  <c r="E94" i="1"/>
  <c r="N93" i="1"/>
  <c r="E93" i="1"/>
  <c r="N92" i="1"/>
  <c r="E92" i="1"/>
  <c r="N91" i="1"/>
  <c r="E91" i="1"/>
  <c r="N90" i="1"/>
  <c r="E90" i="1"/>
  <c r="N89" i="1"/>
  <c r="E89" i="1"/>
  <c r="N88" i="1"/>
  <c r="E88" i="1"/>
  <c r="N87" i="1"/>
  <c r="E87" i="1"/>
  <c r="N86" i="1"/>
  <c r="E86" i="1"/>
  <c r="N85" i="1"/>
  <c r="E85" i="1"/>
  <c r="N84" i="1"/>
  <c r="E84" i="1"/>
  <c r="N83" i="1"/>
  <c r="E83" i="1"/>
  <c r="N82" i="1"/>
  <c r="E82" i="1"/>
  <c r="N81" i="1"/>
  <c r="E81" i="1"/>
  <c r="N80" i="1"/>
  <c r="E80" i="1"/>
  <c r="N79" i="1"/>
  <c r="E79" i="1"/>
  <c r="N78" i="1"/>
  <c r="E78" i="1"/>
  <c r="N77" i="1"/>
  <c r="E77" i="1"/>
  <c r="N76" i="1"/>
  <c r="E76" i="1"/>
  <c r="N75" i="1"/>
  <c r="E75" i="1"/>
  <c r="N74" i="1"/>
  <c r="E74" i="1"/>
  <c r="N73" i="1"/>
  <c r="E73" i="1"/>
  <c r="N72" i="1"/>
  <c r="E72" i="1"/>
  <c r="N71" i="1"/>
  <c r="E71" i="1"/>
  <c r="N70" i="1"/>
  <c r="E70" i="1"/>
  <c r="N69" i="1"/>
  <c r="E69" i="1"/>
  <c r="N68" i="1"/>
  <c r="E68" i="1"/>
  <c r="N67" i="1"/>
  <c r="E67" i="1"/>
  <c r="N66" i="1"/>
  <c r="E66" i="1"/>
  <c r="N65" i="1"/>
  <c r="E65" i="1"/>
  <c r="N64" i="1"/>
  <c r="E64" i="1"/>
  <c r="N63" i="1"/>
  <c r="E63" i="1"/>
  <c r="N62" i="1"/>
  <c r="E62" i="1"/>
  <c r="N61" i="1"/>
  <c r="E61" i="1"/>
  <c r="N60" i="1"/>
  <c r="E60" i="1"/>
  <c r="N59" i="1"/>
  <c r="E59" i="1"/>
  <c r="N58" i="1"/>
  <c r="E58" i="1"/>
  <c r="N57" i="1"/>
  <c r="E57" i="1"/>
  <c r="N56" i="1"/>
  <c r="E56" i="1"/>
  <c r="N55" i="1"/>
  <c r="E55" i="1"/>
  <c r="N54" i="1"/>
  <c r="E54" i="1"/>
  <c r="N53" i="1"/>
  <c r="E53" i="1"/>
  <c r="N52" i="1"/>
  <c r="E52" i="1"/>
  <c r="N51" i="1"/>
  <c r="E51" i="1"/>
  <c r="N50" i="1"/>
  <c r="E50" i="1"/>
  <c r="N49" i="1"/>
  <c r="E49" i="1"/>
  <c r="N48" i="1"/>
  <c r="E48" i="1"/>
  <c r="N47" i="1"/>
  <c r="E47" i="1"/>
  <c r="N46" i="1"/>
  <c r="E46" i="1"/>
  <c r="N45" i="1"/>
  <c r="E45" i="1"/>
  <c r="N44" i="1"/>
  <c r="E44" i="1"/>
  <c r="N43" i="1"/>
  <c r="E43" i="1"/>
  <c r="N42" i="1"/>
  <c r="E42" i="1"/>
  <c r="N41" i="1"/>
  <c r="E41" i="1"/>
  <c r="N40" i="1"/>
  <c r="E40" i="1"/>
  <c r="N39" i="1"/>
  <c r="E39" i="1"/>
  <c r="N38" i="1"/>
  <c r="E38" i="1"/>
  <c r="N37" i="1"/>
  <c r="E37" i="1"/>
  <c r="N36" i="1"/>
  <c r="E36" i="1"/>
  <c r="N35" i="1"/>
  <c r="E35" i="1"/>
  <c r="N34" i="1"/>
  <c r="E34" i="1"/>
  <c r="N33" i="1"/>
  <c r="E33" i="1"/>
  <c r="N32" i="1"/>
  <c r="E32" i="1"/>
  <c r="N31" i="1"/>
  <c r="E31" i="1"/>
  <c r="N30" i="1"/>
  <c r="E30" i="1"/>
  <c r="N29" i="1"/>
  <c r="E29" i="1"/>
  <c r="N28" i="1"/>
  <c r="E28" i="1"/>
  <c r="N27" i="1"/>
  <c r="E27" i="1"/>
  <c r="N26" i="1"/>
  <c r="E26" i="1"/>
  <c r="N25" i="1"/>
  <c r="E25" i="1"/>
  <c r="N24" i="1"/>
  <c r="E24" i="1"/>
  <c r="N23" i="1"/>
  <c r="E23" i="1"/>
  <c r="N22" i="1"/>
  <c r="E22" i="1"/>
  <c r="N21" i="1"/>
  <c r="E21" i="1"/>
  <c r="N20" i="1"/>
  <c r="E20" i="1"/>
  <c r="N19" i="1"/>
  <c r="E19" i="1"/>
  <c r="N18" i="1"/>
  <c r="E18" i="1"/>
  <c r="N17" i="1"/>
  <c r="E17" i="1"/>
  <c r="N16" i="1"/>
  <c r="E16" i="1"/>
  <c r="N15" i="1"/>
  <c r="E15" i="1"/>
  <c r="N14" i="1"/>
  <c r="E14" i="1"/>
  <c r="N13" i="1"/>
  <c r="E13" i="1"/>
  <c r="N12" i="1"/>
  <c r="E12" i="1"/>
  <c r="N11" i="1"/>
  <c r="E11" i="1"/>
  <c r="N10" i="1"/>
  <c r="E10" i="1"/>
  <c r="N9" i="1"/>
  <c r="E9" i="1"/>
</calcChain>
</file>

<file path=xl/sharedStrings.xml><?xml version="1.0" encoding="utf-8"?>
<sst xmlns="http://schemas.openxmlformats.org/spreadsheetml/2006/main" count="17220" uniqueCount="821">
  <si>
    <t>PROYECCIÓN PLAN ANUAL DE ADQUISICIONES
VIGENCIA 2025</t>
  </si>
  <si>
    <t xml:space="preserve">VIGENCIA </t>
  </si>
  <si>
    <t xml:space="preserve">DEPENDENCIA </t>
  </si>
  <si>
    <t>IPES</t>
  </si>
  <si>
    <t>FECHA</t>
  </si>
  <si>
    <t>CODIGO UNSPSC</t>
  </si>
  <si>
    <t>OBJETO</t>
  </si>
  <si>
    <t>TIPO</t>
  </si>
  <si>
    <t>FECHA DE ENVIO DE DOCUMENTOS (SEMANA-MES)</t>
  </si>
  <si>
    <t>MES DE RADICACIÓN</t>
  </si>
  <si>
    <t>FECHA DE INICIO PREVISTA (MES)</t>
  </si>
  <si>
    <t>FECHA PARA RECIBIR RESPUESTAS (MES)</t>
  </si>
  <si>
    <t>FECHA DE DURACIÓN PREVISTA (NUMERO)</t>
  </si>
  <si>
    <t>FECHA DURACIÓN PREVISTA (INTERVALO: DIAS-MESES-AÑOS)</t>
  </si>
  <si>
    <t>MODALIDAD DE CONTRATACIÓN</t>
  </si>
  <si>
    <t>ORIGEN DEL PRESUPUESTO</t>
  </si>
  <si>
    <t>FONDO DE FINANCIACIÓN</t>
  </si>
  <si>
    <t>VALOR PROGRAMADO</t>
  </si>
  <si>
    <t>VALOR MENSUAL</t>
  </si>
  <si>
    <t>CENTRO DE COSTO RESPONSABLE</t>
  </si>
  <si>
    <t>DEPENDENCIA</t>
  </si>
  <si>
    <t>POSICIÓN PRESUPUESTAL</t>
  </si>
  <si>
    <t>DESCRIPCIÓN POSICIÓN PRESUPUESTAL</t>
  </si>
  <si>
    <t>POA-ACTIVIDAD</t>
  </si>
  <si>
    <t>CPS 1 PRESTACIÓN DE SERVICIOS DE APOYO A LA GESTIÓN DE LA SUBDIRECCIÓN JURÍDICA Y DE CONTRATACIÓN, EN LO CORRESPONDIENTE A LA ADMINISTRACIÓN DE LOS DIFERENTES SISTEMAS QUE CONTIENEN LA INFORMACIÓN, RESPECTO DE LOS TEMAS DE DEFENSA JUDICAL, CONTRACTUALES Y JURÍDICOS.</t>
  </si>
  <si>
    <t>CPS</t>
  </si>
  <si>
    <t>Febrero</t>
  </si>
  <si>
    <t>Días</t>
  </si>
  <si>
    <t>Contratación directa</t>
  </si>
  <si>
    <t>VA-Recursos distrito</t>
  </si>
  <si>
    <t>1-100-F001</t>
  </si>
  <si>
    <t>Subdirección Jurídica y de Contratación</t>
  </si>
  <si>
    <t>SJC</t>
  </si>
  <si>
    <t>O232020200885999</t>
  </si>
  <si>
    <t>Otros servicios de apoyo n.c.p.</t>
  </si>
  <si>
    <t>CPS-SJC</t>
  </si>
  <si>
    <t>CPS 2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</si>
  <si>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3 PRESTACIÓN DE SERVICIOS DE APOYO A LA GESTION DE LA SUBDIRECCION JURIDICA Y DE CONTRATACION EN LO REFERENTE A LA ORGANIZACION, CUIDADO Y MANIPULACION DE LOS DOCUMENTOS Y EXPEDIENTES CONTRACTUALES Y JURIDICOS QUE SE ENCUENTRAN EN SU CUSTODIA</t>
  </si>
  <si>
    <t>O232020200883990</t>
  </si>
  <si>
    <t>Otros servicios profesionales, técnicos y empresariales n.c.p.</t>
  </si>
  <si>
    <t>CPS 4 PRESTACIÓN DE SERVICIOS PROFESIONALES ESPECIALIZADOS PARA LA PLANEACIÓN Y PROYECCIÓN DE LAS ACCIONES ENLAZADAS CON EL CUMPLIMIENTO DE OBJETIVOS MISIONALES DE LA SUBDIRECCIÓN JURÍDICA Y DE CONTRATACIÓN Y LOGRAR LA IMPLEMENTACIÓN, SEGUIMIENTO Y ACTUALIZACIÓN DE PLANES, PROGRAMAS Y POLÍTICAS DEL SISTEMA DE GESTIÓN DE CALIDAD.</t>
  </si>
  <si>
    <t>Enero</t>
  </si>
  <si>
    <t>CPS 5 PRESTACION DE SERVICIOS DE APOYO A LA GESTION EN ACTIVIDADES ASISTENCIALES, OPERATIVAS Y DE LOGÍSTICA REFERENTE A LA REVISIÓN, VERIFICACIÓN, ORGANIZACIÓN DE LA INFORMACIÓN, PRESENTACIÓN Y ELABORACIÓN DE INFORMES Y DOCUMENTOS DE GESTIÓN A CARGO DE LA SUBDIRECCIÓN JURÍDICA Y DE CONTRATACIÓN.</t>
  </si>
  <si>
    <t>CPS 6 PRESTACIÓN DE SERVICIOS PROFESIONALES ESPECIALIZADOS A LA SUBDIRECCIÓN JURÍDICA Y DE CONTRATACIÓN, PARA REALIZAR EL SEGUIMIENTO, ESTRUCTURACIÓN Y ORIENTACIÓN DE LA GESTIÓN CONTRACTUAL, ASÍ COMO ORIENTAR Y ACOMPAÑAR LOS TRÁMITES Y PROCEDIMIENTOS QUE LE SEAN ASIGNADOS, INHERENTES AL PROCESO DE GESTIÓN CONTRACTUAL DE LA SUBDIRECCIÓN.</t>
  </si>
  <si>
    <t>CPS 7 PRESTACIÓN DE SERVICIOS PROFESIONALES ESPECIALIZADOS A LA SUBDIRECCIÓN JURIDICA Y DE CONTRATACIÓN, PARA LA PLANEACIÓN Y ARTICULACIÓN DE LA GESTIÓN CONTRACTUAL Y ANÁLISIS DE INFORMACIÓN DEL PROCESO DE LA GESTIÓN JURÍDICA CONTRACTUAL A CARGO DE LA SUBDIRECCIÓN.</t>
  </si>
  <si>
    <t>CPS 8 PRESTACIÓN DE SERVICIOS PROFESIONALES PARA GESTIONAR EL TRÁMITE PRECONTRACTUAL, CONTRACTUAL Y POSTCONTRACTUAL INHERENTES A LOS PROCESOS DE CONTRATACIÓN ADELANTADOS POR LA SUBDIRECCIÓN JURIDICA Y DE CONTRATACIÓN, ASI COMO ADELANTAR LOS TRÁMITES Y ETAPAS DE LA GESTIÓN JURIDICA EN EL MARCO DE LOS PROCESOS QUE LE SEAN ASIGNADOS.</t>
  </si>
  <si>
    <t>CPS 9 PRESTACIÓN DE SERVICIOS PROFESIONALES ESPECIALIZADOS PARA ADELANTAR Y ACOMPAÑAR LOS TRÁMITES Y PROCEDIMIENTOS QUE LE SEAN ASIGNADOS, INHERENTES AL PROCESO DE GESTIÓN CONTRACTUAL Y GESTIÓN JURÍDICA DE LA SUBDIRECCIÓN JURIDICA Y DE CONTRATACIÓN.</t>
  </si>
  <si>
    <t>CPS 10 PRESTACIÓN DE SERVICIOS PROFESIONALES PARA GESTIONAR Y ACOMPAÑAR LOS TRÁMITES Y PROCEDIMIENTOS QUE LE SEAN ASIGNADOS, INHERENTES AL PROCESO DE GESTIÓN JURÍDICA Y CONTRACTUAL DE LA SUBDIRECCIÓN JURIDICA Y DE CONTRATACIÓN.</t>
  </si>
  <si>
    <t>CPS 11 PRESTACIÓN DE SERVICIOS PROFESIONALES PARA ADELANTAR Y ACOMPAÑAR LOS TRÁMITES Y PROCEDIMIENTOS QUE LE SEAN ASIGNADOS, INHERENTES AL PROCESO DE GESTIÓN JURÍDICA Y GESTIÓN CONTRACTUAL A CARGO DE LA SUBDIRECCIÓN JURÍDICA Y DE CONTRATACIÓN.</t>
  </si>
  <si>
    <t>Marzo</t>
  </si>
  <si>
    <t>CPS 12 PRESTACIÓN DE SERVICIOS PROFESIONALES EN LA SUBDIRECCION JURIDICA Y DE CONTRATACION PARA ADELANTAR LA ETAPAS PRECONTRACTUALES, CONTRACTUALES Y POSTCONTRACTUALES DE LA GESTIÓN CONTRACTUAL, ASI COMO LOS TRÁMITES Y ETAPAS DE LA GESTIÓN JURIDICA EN EL MARCO DE LOS PROCESOS QUE LE SEAN ASIGNADOS.</t>
  </si>
  <si>
    <t>CPS 13 PRESTACIÓN DE SERIVICIOS PROFESIONALES EN EL TRAMITE PRECONTRACTUAL, CONTRACTUAL, Y POSTCONTRACTUAL DE LOS PROCESOS DE SELECCIÓN Y LA GESTIÓN JURIDICA ADELANTADA POR LA SUBDIRECCIÓN JURÍDICA Y DE CONTRATACIÓN</t>
  </si>
  <si>
    <t>CPS 14 PRESTACIÓN DE SERVICIOS PROFESIONALES PARA ADELANTAR Y ACOMPAÑAR LOS TRÁMITES PRECONTRACTUAL, CONTRACTUAL, Y POSTCONTRACTUAL INHERENTES A LOS PROCESOS DE CONTRATACIÓN ADELANTADOS POR LA SUBDIRECCIÓN JURÍDICA Y DE CONTRATACIÓN, ASI COMO ADELANTAR LOS TRÁMITES DEL PROCESO DE GESTIÓN JURÍDICA EN EL MARCO DE LOS PROCESOS QUE LE SEAN ASIGNADOS.</t>
  </si>
  <si>
    <t>CPS 15 PRESTACIÓN DE SERVICIOS PROFESIONALES ESPECIALIZADOS A LA SUBDIRECCIÓN JURÍDICA Y DE CONTRATACIÓN PARA REALIZAR EL SEGUIMIENTO, ESTRUCTURACIÓN Y ORIENTACIÓN DE LA GESTIÓN JURÍDICA, ASÍ COMO ADELANTAR, ACOMPAÑAR Y HACER SEGUIMIENTO A LOS TRÁMITES Y PROCEDIMIENTOS ADMINISTRATIVOS, POLICIVOS O JUDICIALES QUE LE SEAN ASIGNADOS, INHERENTES A LOS PROCESOS DE GESTIÓN JURÍDICA Y DE LA GESTIÓN CONTRACTUAL DE LA SUBDIRECCIÓN JURÍDICA Y DE CONTRATACIÓN</t>
  </si>
  <si>
    <t>CPS 16 PRESTACIÓN DE SERVICIOS PROFESIONALES ESPECIALIZADOS A LA SUBDIRECCIÓN JURÍDICA Y DE CONTRATACIÓN, PARA REALIZAR EL SEGUIMIENTO, ESTRUCTURACIÓN Y ORIENTACIÓN DE LA GESTIÓN JURÍDICA, ASÍ COMO PARA ADELANTAR, ACOMPAÑAR Y HACER SEGUIMIENTO A LOS TRÁMITES Y PROCEDIMIENTOS ADMINISTRATIVOS, POLICIVOS O JUDICIALES QUE LE SEAN ASIGNADOS, INHERENTES AL PROCESO DE GESTIÓN JURÍDICA DE LA SUBDIRECCIÓN JURIDICA Y DE CONTRATACIÓN.</t>
  </si>
  <si>
    <t>CPS 17 PRESTACIÓN DE SERVICIOS PROFESIONALES ESPECIALIZADOS A LA SUBDIRECCIÓN JURÍDICA Y DE CONTRATACIÓN PARA REALIZAR EL SEGUIMIENTO, ESTRUCTURACIÓN Y ORIENTACIÓN DE LA GESTIÓN JURÍDICA, ASÍ COMO PARA ASESORAR, ORIENTAR Y HACER SEGUIMIENTO A LOS TRÁMITES Y PROCEDIMIENTOS ADMINISTRATIVOS, POLICIVOS O JUDICIALES QUE LE SEAN ASIGNADOS, INHERENTES AL PROCESO DE GESTIÓN JURÍDICA DE LA SUBDIRECCIÓN JURIDICA Y DE CONTRATACIÓN.</t>
  </si>
  <si>
    <t>CPS 18 PRESTACIÓN DE SERVICIOS PROFESIONALES ESPECIALIZADOS, PARA REALIZAR EL ACOMPAÑAMIENTO ARTICULACIÓN Y SEGUIMIENTO DE LOS PLANES DE MEJORAMIENTO Y LAS POLÍTICAS DE GESTIÓN DE CALIDAD, DE LA SUBDIRECCIÓN JURÍDICA Y DE CONTRATACIÓN.</t>
  </si>
  <si>
    <t>CPS 19 PRESTACIÓN DE SERVICIOS PROFESIONALES PARA TRAMITAR Y HACER SEGUIMIENTO A LOS PROCESOS COACTIVOS, CONTRACTUALES, DE GESTIÓN Y DEMÁS ASUNTOS JURÍDICOS, A CARGO DE LA SUBDIRECCIÓN JURÍDICA Y DE CONTRATACIÓN.</t>
  </si>
  <si>
    <t>febrero</t>
  </si>
  <si>
    <t>CPS 20 PRESTACIÓN DE SERVICIOS PROFESIONALES PARA ADELANTAR Y ACOMPAÑAR LOS TRÁMITES Y PROCEDIMIENTOS QUE LE SEAN ASIGNADOS, INHERENTES AL PROCESO DE GESTIÓN JURÍDICA Y GESTIÓN CONTRACTUAL A CARGO DE LA SUBDIRECCIÓN JURÍDICA Y DE CONTRATACIÓN.</t>
  </si>
  <si>
    <t>CPS 21 PRESTACIÓN DE SERVICIOS PROFESIONALES EN LA SUBDIRECCION JURIDICA Y DE CONTRATACION, PARA DESARROLLAR ACCIONES RELACIONADAS CON LOS ASUNTOS JURIDICOS, LEGISLATIVOS, CONTRACTUALES Y REGULATORIOS QUE SE REQUIERAN.</t>
  </si>
  <si>
    <t>CPS 22 PRESTACION DE SERVICIOS PROFESIONALES EN LA SUBDIRECCIÓN JURÍDICA Y DE CONTRATACIÓN, EN LA ATENCION A ORGANOS DE CONTROL, GESTIÓN CONTRACTUAL Y PARA DESARROLLAR LAS ACTIVIDADES PROPIAS DE LA REPRESENTACIÓN JUDICIAL, REFERENTE A LOS LITIGIOS DE LAS INSTANCIAS JUDICIALES Y DE POLICIA REQUERIDOS POR EL INSTITUTO PARA LA ECONOMIA SOCIAL -IPES</t>
  </si>
  <si>
    <t>CPS 23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</si>
  <si>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24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</si>
  <si>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25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</si>
  <si>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26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</si>
  <si>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27 PRESTACIÓN DE SERVICIOS DE APOYO A LA GESTIÓN PARA LA SUBDIRECCION JURIDICA Y DE CONTRATACION EN LO REFERENTE A LA CLASIFICACIÓN, ORDENACIÓN, IDENTIFICACIÓN, LEVANTAMIENTO DE INVENTARIOS Y ALMACENAMIENTO DE LOS DOCUMENTOS Y EXPEDIENTES CONTRACTUALES Y JURIDICOS QUE SE ENCUENTRAN EN SU CUSTODIA</t>
  </si>
  <si>
    <t>CPS 28 PRESTACIÓN DE SERVICIOS PROFESIONALES A LA SUBDIRECCION JURIDICA Y DE CONTRATACION EN LO REFERENTE A LA ORGANIZACION, CUIDADO Y MANIPULACION DE LOS DOCUMENTOS Y EXPEDIENTES CONTRACTUALES Y JURIDICOS QUE SE ENCUENTRAN EN SU CUSTODIAJURIDICOS QUE SE ENCUENTRAN EN SU CUSTODIA</t>
  </si>
  <si>
    <t>CPS 29 PRESTACIÓN DE SERVICIOS PROFESIONALES , CON EL FIN DE ELABORAR E IMPLEMENTAR EL PLAN ESTRATÉGICO DEL SISTEMA DE ADMINISTRACIÓN DEL RIESGO DE LAVADO DE ACTIVOS Y FINANCIACIÓN DEL TERRORISMO - SARLAFT- DEL INSTITUTO PARA LA ECONOMIA SOCIAL - IPES</t>
  </si>
  <si>
    <t>CPS 30 PRESTACIÓN DE SERVICIOS PROFESIONALES ESPECIALIZADOS, PARA LA PLANEACIÓN Y PROYECCIÓN DE LAS ACCIONES ENLAZADAS CON EL CUMPLIMIENTO DE OBJETIVOS MISIONALES DE LA SUBDIRECCIÓN JURÍDICA Y DE CONTRATACIÓN DESDE LA IMPLEMENTACIÓN, SEGUIMIENTO Y ACTUALIZACIÓN DE PLANES, PROGRAMAS Y POLÍTICAS DEL SISTEMA DE GESTIÓN DE CALIDAD.</t>
  </si>
  <si>
    <t>CPS 31 PRESTACIÓN DE SERVICIOS PROFESIONALES A LA DIRECCIÓN GENERAL DEL INSTITUTO PARA LA ECONOMÍA SOCIAL - IPES, PARA DESARROLLAR ACTIVIDADES ADMINISTRATIVAS Y ARTICULAR LAS ACCIONES DE RELACIONAMIENTO POLÍTICO CON LAS COORPORACIONES Y ENTIDADES DISTRITALES Y NACIONALES.</t>
  </si>
  <si>
    <t>Dirección General</t>
  </si>
  <si>
    <t>DG</t>
  </si>
  <si>
    <t>CPS-DIRECCIÓN GENERAL</t>
  </si>
  <si>
    <t>CPS 32 PRESTACIÓN DE SERVICIOS DE APOYO A LA GESTIÓN AL INSTITUTO PARA LA ECONOMÍA SOCIAL -IPES- EN EL DESARROLLO DE LAS ACTIVIDADES DE SEGUIMIENTO Y REPORTE DE TEMAS ADMINISTRATIVOS DE LA DIRECCIÓN GENERAL</t>
  </si>
  <si>
    <t>CPS 33 PRESTACIÓN DE SERVICIOS PROFESIONALES COMO EXPERTO EN LA DIRECCIÓN GENERAL DEL INSTITUTO PARA LA ECONOMÍA SOCIAL-IPES, PARA ASESORAR CON AUTONOMÍA TÉCNICA Y ADMINISTRATIVA TEMAS RELACIONADOS CON LAS VENTAS INFORMALES Y PLAZAS DISTRITALES DE MERCADO, DE ACUERDO CON LOS LINEAMIENTOS ESTABLECIDOS POR LA ENTIDAD.</t>
  </si>
  <si>
    <t>CPS 34 PRESTACIÓN DE SERVICIOS PROFESIONALES COMO EXPERTO EN LA DIRECCIÓN GENERAL DEL INSTITUTO PARA LA ECONOMÍA SOCIAL-IPES, PARA ASESORAR CON AUTONOMÍA TÉCNICA Y ADMINISTRATIVA ACCIONES DE MEJORAMIENTO RELACIONADAS CON EL ESPACIO PÚBLICO, DE ACUERDO CON LOS LINEAMIENTOS ESTABLECIDOS</t>
  </si>
  <si>
    <t>CPS 35 PRESTACIÓN DE SERVICIOS PROFESIONALES COMO EXPERTO EN LA DIRECCIÓN GENERAL DEL INSTITUTO PARA LA ECONOMÍA SOCIAL-IPES, PARA ASESORAR TEMAS RELACIONADOS CON LOS PROCESOS JURÍDICOS, CONTRACTUALES Y ESTRATEGICOS ADELANTADOS POR LA ENTIDAD EN CUMPLIMIENTO DE LA MISIÓN INSTITUCIONAL.</t>
  </si>
  <si>
    <t>CPS 36 PRESTACIÓN DE SERVICIOS PROFESIONALES COMO EXPERTO EN LA DIRECCIÓN GENERAL DEL INSTITUTO PARA LA ECONOMÍA SOCIAL- IPES, PARA ASESORAR Y ATENDER LAS SOLICITUDES O REQUERIMIENTOS RELACIONADOS CON LAS VENTAS INFORMALES Y DEMAS TEMAS ESTRATEGICOS INHERENTES AL CUMPLIMIENTO DE LA MISIÓN INSTITUCIONAL DE LA ENTIDAD.</t>
  </si>
  <si>
    <t>CPS 37 PRESTACIÓN DE SERVICIOS PROFESIONALES COMO EXPERTO EN LA DIRECCIÓN GENERAL DEL INSTITUTO PARA LA ECONOMÍA SOCIAL-IPES, PARA ASESORAR Y REALIZAR SEGUIMIENTO EN TEMAS RELACIONADOS CON LOS PROCESOS DE CONTRATACIÓN DE BIENES Y SERVICIOS QUE ADELANTE LA ENTIDAD EN SUS DIFERENTES MODALIDADES DE CONTRATACIÓN.</t>
  </si>
  <si>
    <t>CPS 38 PRESTACIÓN DE SERVICIOS PROFESIONALES COMO EXPERTO EN LA DIRECCIÓN GENERAL DEL INSTITUTO PARA LA ECONOMÍA SOCIAL-IPES, PARA ASESORAR LOS PROCESOS JURÍDICOS Y ADMINISTRATIVOS QUE SE ADELANTEN EN LA ENTIDAD.</t>
  </si>
  <si>
    <t>CPS 39 PRESTACIÓN DE SERVICIOS PROFESIONALES ESPECIALIZADOS EN LA DIRECCIÓN GENERAL DEL INSTITUTO PARA LA ECONÓMIA SOCIAL - IPES, PARA LA PLANEACIÓN, EJECUCIÓN Y SEGUIMIENTO DE LOS PROCESOS ADMINISTRATIVOS Y MISIONALES QUE ADELANTA LA ENTIDAD INHERENTES AL CUMPLIMIENTO DE SU MISIÓN INSTITUCIONAL.</t>
  </si>
  <si>
    <t>CPS 40 PRESTACIÓN DE SERVICIOS PROFESIONALES ESPECIALIZADOS EN LA DIRECCIÓN GENERAL DEL INSTITUTO PARA LA ECONÓMIA SOCIAL- IPES, PARA FORTALECER LOS PROCESOS JURIDICOS Y ADMINISTRATIVOS QUE GARANTICEN EL CABAL FUNCIONAMIENTO DE LA ENTIDAD</t>
  </si>
  <si>
    <t>CPS 41 PRESTACIÓN DE SERVICIOS PROFESIONALES ESPECIALIZADOS A LA DIRECCIÓN GENERAL DEL INSTITUTO INSTITUTO PARA LA ECONÓMIA SOCIAL- IPES, PARA FORTALECER LOS PROCESOS JURIDICOS Y ESTRATEGICOS INHERENTES AL CUMPLIMIENTO DE LA MISIÓN INSTITUCIONAL DE LA ENTIDAD</t>
  </si>
  <si>
    <t>CPS 42 PRESTACIÓN DE SERVICIOS PROFESIONALES COMO EXPERTO EN LA DIRECCIÓN GENERAL DEL INSTITUTO PARA LA ECONOMÍA SOCIAL-IPES, PARA ASESORAR TEMAS RELACIONADOS CON ENTES DE CONTROL, DERECHOS DE PETICIÓN Y DEMAS PROCESOS JURÍDICOS Y ADMINISTRATIVOS EN PRO DEL FORTALECIMIENTO DE LAS ACTUACIONES Y EL CABAL FUNCIONAMIENTO DE LA ENTIDAD</t>
  </si>
  <si>
    <t>CPS 43 PRESTACIÓN DE SERVICIOS PROFESIONALES ESPECIALIZADOS A LA OFICINA ASESORA DE COMUNICACIONES, PARA REALIZAR ACTIVIDADES ADMINISTRATIVAS, DE CONTRATACIÓN Y DE PLANEACIÓN QUE FORTALEZCAN EL PROCESO DE GESTIÓN DE COMUNICACIONES.</t>
  </si>
  <si>
    <t>Meses</t>
  </si>
  <si>
    <t>Oficina Asesora de Comunicaciones</t>
  </si>
  <si>
    <t>OAC</t>
  </si>
  <si>
    <t>CPS-COMUNICACIONES</t>
  </si>
  <si>
    <t>CPS 44 PRESTACIÓN DE SERVICIOS PROFESIONALES ESPECIALIZADOS A LA OFICINA ASESORA DE COMUNICACIONES, PARA LA ADMINISTRACIÓN Y ACTUALIZACIÓN DE LA PÁGINA WEB E INTRANET DEL INSTITUTO PARA LA ECONOMÍA SOCIAL - IPES</t>
  </si>
  <si>
    <t>CPS 45 PRESTACIÓN DE SERVICIOS PROFESIONALES ESPECIALIZADOS A LA OFICINA ASESORA DE COMUNICACIONES, PARA LA CONCEPTUALIZACIÓN Y REALIZACIÓN DE MATERIAL GRÁFICO QUE FORTALEZCA Y POSICIONE LOS DIFERENTES PROGRAMAS Y PROYECTOS INSTITUCIONALES DEL INSTITUTO PARA LA ECONOMÍA SOCIAL - IPES</t>
  </si>
  <si>
    <t>CPS 46 PRESTACIÓN DE SERVICIOS ESPECIALIZADOS A LA OFICINA ASESORA DE COMUNICACIONES, PARA ADELANTAR CUBRIMIENTOS FOTOGRÁFICOS, LA PRODUCCIÓN, REALIZACIÓN Y EDICIÓN DE CONTENIDOS Y PIEZAS AUDIOVISUALES QUE INFORMEN, SENSIBILICEN Y FORTALEZCAN LA IMAGEN DEL INSTITUTO PARA LA ECONOMÍA SOCIAL - IPES</t>
  </si>
  <si>
    <t>CPS 47 PRESTACIÓN DE SERVICIOS PROFESIONALES A LA OFICINA ASESORA DE COMUNICACIONES, PARA LA CREACIÓN E IMPLEMENTACIÓN DE ESTRATÉGIAS QUE FORTALEZCAN LA COMUNICACIÓN CON LA POBLACIÓN OBJETO DE ATENCIÓN DEL INSTITUTO PARA LA ECONOMÍA SOCIAL - IPES</t>
  </si>
  <si>
    <t>CPS 48 PRESTACIÓN DE SERVICIOS DE APOYO A LA OFICINA ASESORA DE COMUNICACIONES, EN EL DESARROLLO DE ACTIVIDADES ADMINISTRATIVAS Y LOGISTICAS DENTRO DEL PROCESO DE GESTIÓN DE COMUNICACIONES DEL INSTITUTO PARA LA ECONOMÍA SOCIAL - IPES.</t>
  </si>
  <si>
    <t>CPS 49 PRESTACIÓN DE SERVICIOS PROFESIONALES A LA OFICINA ASESORA DE COMUNICACIONES, PARA LA GESTIÓN DE FREE PRESS E IMPLEMENTACIÓN DE ESTRATÉGIAS QUE FORTALEZCAN, PROMOCIONEN Y DIVULGUEN LOS PROGRAMAS Y PROYECTOS DEL INSTITUTO PARA LA ECONOMÍA SOCIAL - IPES</t>
  </si>
  <si>
    <t>CPS 50 PRESTACIÓN DE SERVICIOS PROFESIONALES A LA OFICINA ASESORA DE COMUNICACIONES, PARA REALIZAR LAS ACCIONES DE COMUNICACIÓN, DIVULGACIÓN Y FORTALECIMIENTO DE LAS POLÍTICAS PÚBLICAS DIFERENCIALES Y ELABORAR CONTENIDOS DE COMUNICACIÓN EXTERNA QUE INFORMEN, SENSIBILICEN Y FORTALEZCAN LA IMAGEN DEL INSTITUTO PARA LA ECONOMÍA SOCIAL - IPES Y MEJOREN LOS PROCESOS DE ACERCAMIENTO CON LOS GRUPOS DE INTERÉS.</t>
  </si>
  <si>
    <t>CPS 51 PRESTACIÓN DE SERVICIOS PROFESIONALES A LA OFICINA ASESORA DE COMUNICACIONES, PARA DESARROLLAR PROYECTOS GRÁFICOS Y VISUALES QUE GENEREN IMPACTO EN LOS PÚBLICOS OBJETIVO DEL INSTITUTO PARA LA ECONOMÍA SOCIAL - IPES</t>
  </si>
  <si>
    <t>CPS 52 PRESTACIÓN DE SERVICIOS PROFESIONALES A LA OFICINA ASESORA DE COMUNICACIONES, PARA EL DISEÑO E IMPLEMENTACIÓN DE CAMPAÑAS, CUBRIMIENTO DE EVENTOS Y ACTIVIDADES Y DESARROLLAR CONTENIDOS PARA EL FORTALECIMIENTO DE LA COMUNICACIÓN INTERNA DEL INSTITUTO PARA LA ECONOMÍA SOCIAL - IPES</t>
  </si>
  <si>
    <t>CPS 53 PRESTACIÓN DE SERVICIOS DE APOYO A LA GESTIÓN A LA OFICINA ASESORA DE COMUNICACIONES, PARA REALIZAR EL ACOMPAÑAMIENTO AL INSTITUTO PARA LA ECONOMÍA SOCIAL - IPES EN LAS DIFERENTES ACTIVIDADES QUE REQUIEREN LA TRADUCCIÓN E INTERPRETACIÓN DEL LENGUAJE DE SEÑAS EN ARAS DE LOGRAR UN ACERCAMIENTO A LA POBLACIÓN OBJETO DE ATENCIÓN CON LIMITACIÓN AUDITIVA.</t>
  </si>
  <si>
    <t>CPS 54 PRESTACIÓN DE SERVICIOS PROFESIONALES A LA OFICINA ASESORA DE COMUNICACIONES, PARA LA ADMINISTRACIÓN Y ACTUALIZACIÓN PERMANENTE DE LAS DIFERENTES REDES SOCIALES DEL INSTITUTO PARA LA ECONOMÍA SOCIAL - IPES, MEJORANDO LA INTERACCIÓN CON LA CIUDADANÍA.</t>
  </si>
  <si>
    <t>CPS 55 PRESTACIÓN DE SERVICIOS PROFESIONALES A LA OFICINA ASESORA DE COMUNICACIONES COMO FOTÓGRAFO PARA REALIZAR CUBRIMIENTO DE LOS DIFERENTES EVENTOS, PROGRAMAS MISIONALES, ALTERNATIVAS OFRECIDAS Y ESPACIOS ADMINISTRADOS POR EL INSTITUTO PARA LA ECONOMÍA SOCIAL - IPES</t>
  </si>
  <si>
    <t>CPS 56 PRESTACIÓN DE SERVICIOS PROFESIONALES PARA DAR CUMPLIMIENTO A LAS ACTIVIDADES PROPIAS DE CONTROL INTERNO A TRAVES DEL DESARROLLO DE EJERCICIOS DE SEGUIMIENTO Y EVALUACION QUE SE ENCUENTREN DESCRITOS EN EL PLAN ANUAL DE AUDITORÍA RELACIONADOS CON LOS CONTRATOS DE MANTENIMIENTO, REFORZAMIENTO Y OBRA DE LAS PLAZAS DISTRITALES DE MERCADO Y ALTERNATIVAS COMERCIALES.</t>
  </si>
  <si>
    <t>Junio</t>
  </si>
  <si>
    <t>Julio</t>
  </si>
  <si>
    <t>Oficina Asesora de Control Interno</t>
  </si>
  <si>
    <t>OACI</t>
  </si>
  <si>
    <t>CPS-CONTROL INTERNO</t>
  </si>
  <si>
    <t>CPS 57 PRESTACIÓN DE SERVICIOS PROFESIONALES EN CUMPLIMIENTO DEL MARCO INTERNACIONAL PARA LA PRÁCTICA PROFESIONAL DE AUDITORÍA INTERNA - MIPPAI A TRAVES DEL DESARROLLO DE AUDITORÍAS BASADAS EN RIESGOS QUE SE ENCUENTREN DESCRITAS EN EL PLAN ANUAL DE AUDITORÍA, CON EL FIN DE VERIFICAR DESDE EL ASPECTO MISIONAL LOS AVANCES DEL ESTADO DEL SISTEMA DE CONTROL INTERNO DE ACUERDO AL MIPG DE CONFORMIDAD CON LOS PROCESOS, PROCEDIMIENTOS E INSTRUCTIVOS DETERMINADOS POR LA EVALUACION INTEGRAL EN EL INSTITUTO PARA LA ECONOMÍA SOCIAL – IPES.</t>
  </si>
  <si>
    <t>CPS 58 PRESTACIÓN DE SERVICIOS PROFESIONALES EN CUMPLIMIENTO DEL MARCO INTERNACIONAL PARA LA PRÁCTICA PROFESIONAL DE LA AUDITORÍA INTERNA - MIPPAI A TRAVÉS DEL DESARROLLO DE AUDITORÍAS BASADAS EN RIESGOS, PARA LA ELABORACIÓN Y PRESENTACIÓN DE INFORMES DE LEY, QUE SE ENCUENTREN DESCRITOS EN EL PLAN ANUAL DE AUDITORÍA, CON EL FIN VERIFICAR DESDE LA MIRADA NORMATIVA LOS AVANCES DEL ESTADO DEL SISTEMA DE CONTROL INTERNO EN EL INSTITUTO PARA LA ECONOMÍA SOCIAL – IPES</t>
  </si>
  <si>
    <t>CPS 59 PRESTACIÓN DE SERVICIOS PROFESIONALES EN CUMPLIMIENTO DEL MARCO INTERNACIONAL PARA LA PRÁCTICA PROFESIONAL DE AUDITORÍA INTERNA - MIPPAI A TRAVES DEL DESARROLLO DE AUDITORÍAS BASADAS EN RIESGOS QUE SE ENCUENTREN DESCRITAS EN EL PLAN ANUAL DE AUDITORÍA, PARA VERIFICAR EL DISEÑO Y LA OPERACIÓN DE LAS ACTIVIDADES DE SEGURIDAD Y PRIVACIDAD DE LA INFORMACIÓN EN EL IPES DE ACUERDO A LO DISPUESTO EN EL MODELO INTEGRADO DE PLANEACIÓN Y GESTIÓN- MIPG.</t>
  </si>
  <si>
    <t>CPS 60 PRESTACIÓN DE SERVICIOS PROFESIONALES EN CUMPLIMIENTO DEL MARCO INTERNACIONAL PARA LA PRÁCTICA PROFESIONAL DE AUDITORÍA INTERNA - MIPPAI A TRAVES DEL DESARROLLO DE AUDITORÍAS BASADAS EN RIESGOS QUE SE ENCUENTREN DESCRITAS EN EL PLAN ANUAL DE AUDITORÍA, CON EL FIN DE VERIFICAR EL CUMPLIMIENTO DE LAS NORMAS AMBIENTALES DEL INSTITUTO EN PLAZAS DISTIRALES DE MERCADO Y PUNTOS COMERCIALES.</t>
  </si>
  <si>
    <t>Agosto</t>
  </si>
  <si>
    <t>Septiembre</t>
  </si>
  <si>
    <t>CPS 61 PRESTACIÓN DE SERVICIOS PROFESIONALES JURIDICOS QUE PERMITAN ADELANTAR LA ETAPA DE INSTRUCCION DE LOS PROCESOS DISCIPLINARIOS EN PRIMERA INSTANCIA , HASTA LA NOTIFICACION DEL PLIEGO DE CARGOS O LA DECISIÓN DE ARCHIVO Y DE ESTA MANERA PROTEGER LA MORALIDAD PUBLICA , TRANSPARENCIA, HONRADEZ , ENTRE OTROS PRINCIPIOS DEL QUEHACER PUBLICO DEL IPES.</t>
  </si>
  <si>
    <t>Oficina de Control Interno Disciplinario</t>
  </si>
  <si>
    <t>OCID</t>
  </si>
  <si>
    <t>CPS 62 PRESTACIÓN DE SERVICIOS PROFESIONALES JURIDICOS QUE PERMITAN ADELANTAR LA ETAPA DE INSTRUCCION DE LOS PROCESOS DISCIPLINARIOS EN PRIMERA INSTANCIA , HASTA LA NOTIFICACION DEL PLIEGO DE CARGOS O LA DECISIÓN DE ARCHIVO Y DE ESTA MANERA PROTEGER LA MORALIDAD PUBLICA , TRANSPARENCIA, HONRADEZ , ENTRE OTROS PRINCIPIOS DEL QUEHACER PUBLICO DEL IPES .</t>
  </si>
  <si>
    <t>CPS 63 PRESTACION DE SERVICIOS DE APOYO ADMINISTRATIVO Y DOCUMENTAL PARA REALIZAR TODOS LOS PROCESOS DE GESTION INHERENTES A LA OFICINA DE CONTROL DISCIPLINARIO INTERNO DEL INSTITUTO PARA LA ECONOMIA SOCIAL IPES</t>
  </si>
  <si>
    <t>CPS 64 PRESTACIÓN DE SERVICIOS PROFESIONALES A LA SUBDIRECCIÓN ADMINISTRATIVA Y FINANCIERA, PARA LA ATENCIÓN OPORTUNA Y SEGUIMIENTO JURÍDICO DE LAS PQRS A CARGO DE LA SUBDIRECCIÓN.</t>
  </si>
  <si>
    <t>Subdirección Administrativa y Financiera</t>
  </si>
  <si>
    <t>SAF</t>
  </si>
  <si>
    <t>CPS-SAF</t>
  </si>
  <si>
    <t>CPS 65 PRESTACIÓN DE SERVICIOS PROFESIONALES ESPECIALIZADOS A LA SUBDIRECCIÓN ADMINISTRATIVA Y FINANCIERA, PARA EL SEGUIMIENTO DE LOS PROCESOS FINANCIEROS DE LA SUBDIRECCIÓN.</t>
  </si>
  <si>
    <t>CPS 66 PRESTACIÓN DE SERVICIOS PROFESIONALES ESPECIALIZADOS A LA SUBDIRECCIÓN ADMINISTRATIVA Y FINANCIERA PARA PROYECTAR, GESTIONAR Y REALIZAR SEGUIMIENTO A LOS PROCESOS CONTRACTUALES DE LA SUBDIRECCIÓN.</t>
  </si>
  <si>
    <t>CPS 67 PRESTACIÓN DE SERVICIOS PROFESIONALES ESPECIALIZADOS A LA SUBDIRECCIÓN ADMINISTRATIVA Y FINANCIERA, EN LOS PROCESOS ADMINISTRATIVOS Y DE SEGUIMIENTO RELACIONADOS CON LA PLANEACIÓN Y EJECUCION PRESUPUESTAL.</t>
  </si>
  <si>
    <t>CPS 68 PRESTACIÓN DE SERVICIOS DE APOYO A LA GESTIÓN DE LA SUBDIRECCION ADMINISTRATIVA Y FINANCIERA PARA DESARROLLAR ACTIVIDADES ADMINISTRATIVAS, TÉCNICAS Y OPERATIVAS RELACIONADAS CON LOS PROCESOS Y PROCEDIMIENTOS DEL ALMACÉN Y  RECURSOS FÍSICOS DEL IPES</t>
  </si>
  <si>
    <t>CPS 69 PRESTACIÓN DE SERVICIOS DE APOYO A LA SUBDIRECCIÓN ADMINISTRATIVA Y FINANCIERA PARA DESARRROLLAR LAS ACTIVIDADES ASISTENCIALES Y DOCUMENTALES REQUERIDAS EN EL PROCESO DE SERVICIOS GENERALES Y LA SUBDIRECCIÓN.</t>
  </si>
  <si>
    <t>CPS 70 PRESTACIÓN DE SERVICIOS DE APOYO A LA GESTIÓN A LA SUBDIRECCIÓN ADMINISTRATIVA Y FINANCIERA, CON EL FIN DE REALIZAR ACCIONES RELACIONADAS CON EL PROCESO DE CUENTAS DEL INSTITUTO PARA LA ECONOMÍA SOCIAL - IPES</t>
  </si>
  <si>
    <t>CPS 71 PRESTACIÓN DE SERVICIOS DE APOYO TÉCNICO A LA SUBDIRECCIÓN ADMINISTRATIVA Y FINANCIERA DEL IPES, PARA ATENDER, REDISTRIBUIR Y HACER SEGUIMIENTO A LAS COMUNICACIONES ASIGNADAS POR CORREO ELECTRÓNICO, ASÍ COMO LAS GESTIONES ADMINISTRATIVAS REQUERIDAS EN LOS SISTEMAS INTERNOS DEL INSTITUTO.</t>
  </si>
  <si>
    <t>CPS 72 PRESTACIÓN DE SERVICIOS PROFESIONALES ESPECIALIZADOS EN LA SUBDIRECCIÓN ADMINISTRATIVA Y FINANCIERA PARA REALIZAR ACCIONES DE COBRO PERSUASIVO Y RECUPERACIÓN DE CARTERA EN PLAZAS DE MERCADO Y ALTERNATIVAS EN EL INSTITUTO PARA LA ECONOMÍA SOCIAL – IPES</t>
  </si>
  <si>
    <t>CPS 73 PRESTACIÓN DE SERVICIOS PROFESIONALES ESPECIALIZADOS EN LA SUBDIRECCIÓN ADMINISTRATIVA Y FINANCIERA , PARA DISEÑAR, IMPLEMENTAR, REALIZAR SEGUIMIENTO Y EVALUAR LAS ACTIVIDADES RELACIONADAS CON CLIMA LABORAL, CULTURA ORGANIZACIONAL Y ASUNTOS DE TALENTO HUMANO DEL INSTITUTO PARA LA ECONOMIA SOCIAL – IPES</t>
  </si>
  <si>
    <t>CPS 74 PRESTACIÓN DE SERVICIOS DE APOYO A LA GESTIÓN A LA SUBDIRECCION ADMINISTRATIVA Y FINANCIERA PARA TRAMITAR Y GESTIONAR LAS CUENTAS DE CONTRATISTAS Y PROVEEDORES , CONFORME A LOS LINEAMIENTOS Y CRONOGRAMAS ESTABLECIDOS POR LA ENTIDAD.</t>
  </si>
  <si>
    <t>CPS 75 PRESTAR SERVICIOS DE APOYO A LA GESTIÓN A LA SUBDIRECCION ADMINISTRATIVA Y FINANCIERA, PARA DESARROLLAR ACTIVIDADES ADMINISTRATIVAS Y OPERATIVAS RELACIONADAS CON EL MANEJO, CONTROL Y SEGUIMIENTO A INVENTARIOS, SEGUN REQUERIMIENTO DE RECURSOS FÍSICOS Y DEL  ALMACÉN GENERAL DEL IPES</t>
  </si>
  <si>
    <t>CPS 76 PRESTACIÓN DE SERVICIOS PROFESIONALES A LA SUBDIRECCION ADMINISTRATIVA Y FINANCIERA, PARA DESARROLLAR LAS ESTRATEGIAS ORIENTADAS AL FORTALECIMIENTO E IDENTIFICACIÓN DE OPORTUNIDADES EN EL PROCESO ADMINISTRATIVO DE RECAUDO, DEPURACIÓN Y SANEAMIENTO DE LA CARTERA EN LAS PLAZAS DE MERCADO Y ALTERNATIVAS COMERCIALES DEL IPES.</t>
  </si>
  <si>
    <t>CPS 77 PRESTACIÓN DE SERVICIOS PROFESIONALES A LA SUBDIRECCIÓN ADMINISTRATIVA Y FINANCIERA, PARA LA PROYECCIÓN, REVISIÓN, SEGUIMIENTO Y GESTION DE LAS COMUNICACIONES Y REQUERIMIENTOS QUE INGRESAN AL IPES, PARA QUE SEAN ATENDIDOS CONFORME A LOS LINEAMIENTOS DISTRITALES DE ATENCIÓN AL CIUDADANO.</t>
  </si>
  <si>
    <t>CPS 78 PRESTACION DE SERVICIOS DE APOYO A LA GESTIÓN DE LA SUBDIRECCION ADMINISTRATIVA Y FINANCIERA PARA DESARROLLAR ACTIVIDADES ADMINISTRATIVAS Y OPERATIVAS RELACIONADAS CON LOS PROCESOS Y PROCEDIMIENTOS DEL ALMACÉN GENERAL Y DE RECURSOS FÍSICOS DEL IPES</t>
  </si>
  <si>
    <t>CPS 79 PRESTACIÓN DE SERVICIOS PROFESIONALES A LA SUBDIRECCION ADMINISTRATIVA Y FINANCIERA , PARA LA REVISIÓN ADMINISTRATIVA, TÉCNICA, FINANCIERA Y ANÁLISIS JURÍDICOS DE LA INFORMACIÓN CORRESPONDIENTE A LOS BIENES INMUEBLES DE PROPIEDAD, COPROPIEDAD Y/O ADMINISTRADOS POR EL IPES</t>
  </si>
  <si>
    <t>CPS 80 PRESTACIÓN DE SERVICIOS PROFESIONALES A LA SUBDIRECCIÓN ADMINISTRATIVA Y FINANCIERA DEL IPES, EN LOS TEMAS RELACIONADOS CON LOS INFORMES DE CIERRE DE CARTERA PARA PLAZAS DE MERCADO Y ALTERNATIVAS COMERCIALES, INDICADORES DE GESTIÓN Y SOLICITUDES ENTES DE CONTROL INTERNOS Y EXTERNOS.</t>
  </si>
  <si>
    <t>CPS 81 PRESTACIÓN DE SERVICIOS PROFESIONALES ESPECIALIZADOS A LA SUBDIRECCIÓN ADMINISTRATIVA Y FINANCIERA PARA INICIAR PROCESOS CONTABLES, COBRO PERSUASIVO Y DEPURACIÓN DE CARTERA PARA PLAZAS DE MERCADO Y ALTERNATIVAS COMERCIALES DEL INSTITUTO PARA LA ECONOMÍA SOCIAL - IPES</t>
  </si>
  <si>
    <t>CPS 82 PRESTACION DE SERVICIOS DE APOYO ADMINISTRATIVO EN LA SUBDIRECCIÓN ADMINISTRATIVA Y FINANCIERA, PARA LA ACTUALIZACIÓN DE LOS EXPEDIENTES DE LOS CONTRATOS FRENTE AL COBRO PERSUASIVO DE CARTERA PARA PLAZAS DE MERCADO Y ALTERNATIVAS COMERCIALES  DEL INSTITUTO PARA LA ECONOMIA SOCIAL - IPES</t>
  </si>
  <si>
    <t>CPS 83 PRESTACIÓN DE SERVICIOS PROFESIONALES A LA SUBDIRECCIÓN ADMINISTRATIVA Y FINANCIERA DEL IPES, EN LA PROYECCIÓN DE INFORMES Y COMUNICACIONES RELACIONADOS CON LA GESTIÓN ADMINISTRATIVA, PLANES DE ACCION Y GESTION DE CALIDAD DEL PROCESO DE CARTERA PARA PLAZAS DE MERCADO Y ALTERNATIVAS COMERCIALES DEL IPES</t>
  </si>
  <si>
    <t>CPS 84 PRESTACIÓN DE SERVICIOS DE APOYO  A LA SUBDIRECCIÓN ADMINISTRATIVA Y FINANCIERA , PARA REALIZAR ACTIVIDADES ADMINISTRATIVAS Y OPERATIVAS PARA LA GESTIÓN DE RECUPERACIÓN DE CARTERA EN PLAZAS DE MERCADO Y ALTERNATIVAS DEL IPES.</t>
  </si>
  <si>
    <t>CPS 85 PRESTACIÓN DE SERVICIOS PROFESIONALES ESPECIALIZADOS   A LA SUBDIRECCIÓN ADMINISTRATIVA Y FINANCIERA PARA DESARROLLAR ACCIONES RELACIONADAS CON EL RECAUDO DE LA CARTERA EN PLAZAS DE MERCADO Y ALTERNATIVAS  COMERCIALES ASI COMO EL SEGUIMIENTO A LOS RIESGOS.</t>
  </si>
  <si>
    <t>CPS 86 PRESTACIÓN DE SERVICIOS PROFESIONALES ESPECIALIZADOS PARA REALIZAR EL SEGUIMIENTO Y CONTROL A LOS PROCESOS ADMINISTRATIVOS DE LA SUBDIRECCIÓN ADMINISTRATIVA Y FINANCIERA DEL INSTITUTO PARA LA ECONOMIA SOCIAL - IPES</t>
  </si>
  <si>
    <t>CPS 87 PRESTACIÓN DE SERVICIOS PROFESIONALES  A LA SUBDIRECCIÓN ADMINISTRATIVA Y FINANCIERA, PARA EL  DESARROLLO DE ACTIVIDADES ENCAMINADAS A LA IDENTIFICACION DE VARIABLES EN EL PROCESO ADMINISTRATIVO DE RECAUDO, DEPURACIÓN Y SANEAMIENTO DE LA CARTERA EN LAS PLAZAS DE MERCADO Y ALTERNATIVAS COMERCIALES DEL IPES.</t>
  </si>
  <si>
    <t>CPS 88 PRESTACIÓN DE SERVICIOS PROFESIONALES  A LA SUBDIRECCIÓN ADMINISTRATIVA Y FINANCIERA, PARA LA PROYECCION Y ANALISIS DE INFORMACION SOPORTE, BASES DE DATOS PARA LA GESTION DE DEPURACION, RECAUDO Y SANEAMIENTO DE LA CARTERA EN LAS PLAZAS DE MERCADO Y ALTERNATIVAS COMERCIALES.DEL IPES</t>
  </si>
  <si>
    <t>CPS 89 PRESTACIÓN DE SERVICIOS PROFESIONALES A LA SUBDIRECCIÓN ADMINISTRATIVA Y FINANCIERA, CON EL FIN DE DESARROLLAR ACCIONES QUE PERMITAN FORTALECER EL PROCESO DE NÓMINA.</t>
  </si>
  <si>
    <t>CPS 90 PRESTACION DE SERVICIOS DE CONDUCCION PARA EL MANEJO DE VEHÍCULOS DE LA ENTIDAD ASI COMO APOYAR AL IPES EN LAS ACTIVIDADES OPERATIVAS Y ASISTENCIALES PARA EL TRASLADO DE SERVIDORES, CONTRATISTAS Y BIENES DEL INSTITUTO</t>
  </si>
  <si>
    <t>CPS 91 PRESTACION DE SERVICIOS DE CONDUCCION PARA EL MANEJO DE VEHÍCULOS DE LA ENTIDAD ASI COMO APOYAR AL IPES EN LAS ACTIVIDADES OPERATIVAS Y ASISTENCIALES PARA EL TRASLADO DE SERVIDORES, CONTRATISTAS Y BIENES DEL INSTITUTO</t>
  </si>
  <si>
    <t>Abril</t>
  </si>
  <si>
    <t>CPS 92 PRESTACION DE SERVICIOS DE CONDUCCION PARA EL MANEJO DE VEHÍCULOS DE LA ENTIDAD ASI COMO APOYAR AL IPES EN LAS ACTIVIDADES OPERATIVAS Y ASISTENCIALES PARA EL TRASLADO DE SERVIDORES, CONTRATISTAS Y BIENES DEL INSTITUTO</t>
  </si>
  <si>
    <t>CPS 93 PRESTACIÓN DE SERVICIOS PROFESIONALES A LA SUBDIRECCIÓN ADMINISTRATIVA Y FINANCIERA PARA CONTABILIZAR, ALIMENTAR Y CLASIFICAR LA INFORMACIÓN CONTABLE DEL INSTITUTO PARA LA ECONOMÌA SOCIAL - IPES.</t>
  </si>
  <si>
    <t>CPS 94 PRESTACIÓN DE SERVICIOS DE APOYO TÉCNICO A LA SUBDIRECCIÓN ADMINISTRATIVA Y FINANCIERA  PARA DESARROLLAR LAS ACCIONES CORRESPONDIENTES AL PROCESO DE GESTIÓN DOCUMENTAL DEL INSTITUTO PARA LA ECONOMÍA SOCIAL - IPES.</t>
  </si>
  <si>
    <t>CPS 95 PRESTACION DE SERVICIOS DE APOYO AL INSTITUTO PARA LA ECONOMIA SOCIAL IPES, PARA DESARROLLAR LAS ACTIVIDADES QUE SE GENEREN EN EL PROCESO DE SEGUIMIENTO Y CONTROL A LAS PETICIONES QUE INGRESAN POR LA PLATAFORMA BOGOTA TE ESCUCHA Y LA RED CADE PRESENCIAL Y VIRTUAL.</t>
  </si>
  <si>
    <t>CPS 96 PRESTACIÓN DE SERVICIOS DE APOYO TÉCNICO A LA SUBDIRECCIÓN ADMINISTRATIVA Y FINANCIERA  PARA DESARROLLAR LAS ACCIONES CORRESPONDIENTES AL PROCESO DE GESTIÓN DOCUMENTAL DEL INSTITUTO PARA LA ECONOMÍA SOCIAL - IPES.</t>
  </si>
  <si>
    <t>CPS 97 PRESTACION DE SERVICIOS DE APOYO AL INSTITUTO PARA LA ECONOMIA SOCIAL IPES, PARA DESARROLLAR LAS ACTIVIDADES QUE SE GENEREN EN EL PROCESO DE SEGUIMIENTO Y CONTROL A LAS PETICIONES QUE INGRESAN POR LA PLATAFORMA BOGOTA TE ESCUCHA Y LA RED CADE PRESENCIAL Y VIRTUAL.</t>
  </si>
  <si>
    <t>CPS 98 PRESTACION DE SERVICIOS DE APOYO AL INSTITUTO PARA LA ECONOMIA SOCIAL IPES, PARA DESARROLLAR LAS ACTIVIDADES QUE SE GENEREN EN EL PROCESO DE SEGUIMIENTO Y CONTROL A LAS PETICIONES QUE INGRESAN POR LA PLATAFORMA BOGOTA TE ESCUCHA Y LA RED CADE PRESENCIAL Y VIRTUAL.</t>
  </si>
  <si>
    <t>CPS 99 PRESTACIÓN DE SERVICIOS PROFESIONALES PARA DESARROLLAR LAS ACTIVIDADES QUE SE GENEREN EN EL PROCESO DE SEGUIMIENTO Y CONTROL A LAS PETICIONES QUE INGRESAN AL IPES POR LA PLATAFORMA BOGOTÁ TE ESCUCHA Y LA RED CADE PRESENCIAL Y VIRTUAL.</t>
  </si>
  <si>
    <t>CPS 100 PRESTACIÓN DE SERVICIOS PROFESIONALES ESPECIALIZADOS A LA SUBDIRECCIÓN ADMINISTRATIVA Y FINANCIERA, PARA EL APOYO INTEGRAL A LA SUPERVISIÓN, CONTROL Y SEGUIMIENTO DEL CONTRATO DE VIGILANCIA Y ASEO EN PLAZAS DE MERCADO Y ALTERNATIVAS COMERCIALES DEL IPES, Y DEMÁS CONTRATOS DE BIENES Y SERVICIOS A CARGO DE SERVICIOS GENERALES.</t>
  </si>
  <si>
    <t>CPS 101 PRESTACION DE SERVICIOS PROFESIONALES  ESPECIALIZADOS A LA SUBDIRECCION ADMINISTRATIVA Y FINANCIERA PARA REALIZAR LA EVALUACIÓN DE LOS PROCESOS DE CONTRATACIÓN RELACIONADOS CON INFRAESTRUCTURA Y SEGUIMIENTO A LOS PROCEDIMIENTOS DEL SISTEMA INTEGRADO DE GESTION SIG DEL IPES.</t>
  </si>
  <si>
    <t>CPS 102 PRESTACION DE SERVICIOS DE APOYO A LA GESTIÓN DE LA SUBDIRECCION ADMINISTRATIVA Y FINANCIERA PARA DESARROLLAR ACTIVIDADES ADMINISTRATIVAS Y OPERATIVAS RELACIONADAS CON LOS PROCESOS Y PROCEDIMIENTOS DEL ALMACÉN GENERAL Y DE RECURSOS FÍSICOS DEL IPES</t>
  </si>
  <si>
    <t>CPS 103 PRESTACIÓN DE SERVICIOS PROFESIONALES  A LA SUBDIRECCIÓN ADMINISTRATIVA Y FINANCIERA, PARA EL DESARROLLO DE ACTIVIDADES EN LOS PROCESOS ADMINISTRATIVOS Y APOYO A LA SUPERVISIÓN DE LOS CONTRATOS DE BIENES Y SERVICIOS A CARGO DE LA SUBDIRECCIÓN.</t>
  </si>
  <si>
    <t>CPS 104 PRESTACIÓN DE SERVICIOS PROFESIONALES ESPECIALIZADOS A LA SUBDIRECCIÓN ADMINISTRATIVA Y FINANCIERA, PARA REALIZAR SEGUIMIENTO A LA EJECUCIÓN DEL SISTEMA DE GESTIÓN DE SEGURIDAD Y SALUD EN EL TRABAJO (SG-SST) DEL INSTITUTO PARA LA ECONOMÍA SOCIAL - IPES EN LA SEDE PRINCIPAL, LAS ALTERNATIVAS COMERCIALES Y EN LAS PLAZAS DE MERCADO.</t>
  </si>
  <si>
    <t>CPS 105 PRESTACIÓN DE SERVICIOS PROFESIONALES ESPECIALIZADOS  A LA SUBDIRECCIÓN ADMINISTRATIVA Y FINANCIERA, PARA REALIZAR EL SEGUIMIENTO Y EJECUTAR LAS ACTIVIDADES CONTEMPLADAS EL PLAN ANUAL DE TRABAJO DEL SISTEMA DE GESTIÓN DE SEGURIDAD Y SALUD EN EL TRABAJO EN LA SEDE PRINCIPAL DEL IPES, LAS ALTERNATIVAS COMERCIALES Y EN LAS PLAZAS DE MERCADO.</t>
  </si>
  <si>
    <t>CPS 106 PRESTACIÓN DE SERVICIOS PROFESIONALES   A LA SUBDIRECCIÓN ADMINISTRATIVA Y FINANCIERA, PARA DESAROLLAR Y GESTIONAR LAS ACTIVIDADES DE LA TESORERIA  DEL INSTITUTO PARA LA ECONOMÍA SOCIAL – IPES</t>
  </si>
  <si>
    <t>CPS 107 PRESTACIÓN DE SERVICIOS PROFESIONALES   A LA SUBDIRECCIÓN ADMINISTRATIVA Y FINANCIERA PARA REALIZAR EL SEGUIMIENTO A LAS HERRAMIENTAS DE PLANEACIÓN DEFINIDAS EN EL SISTEMA INTEGRADO DE GESTIÓN, ASÍ COMO LAS RELACIONADAS CON LAS AUDITORIAS INTERNAS Y EXTERNAS QUE SE ADELANTEN EN LA SUBDIRECCIÓN.</t>
  </si>
  <si>
    <t>CPS 108 PRESTACIÓN DE SERVICIOS PROFESIONALES ESPECIALIZADOS A LA SUBDIRECCIÓN ADMINISTRATIVA Y FINANCIERA DEL IPES, PARA FORTALECER LOS PROCESOS JURÍDICOS, ADMINISTRATIVOS Y FINANCIEROS ASOCIADOS A LAS ACTIVIDADES QUE SE ENCUENTRAN A CARGO DE LA SUBDIRECCION</t>
  </si>
  <si>
    <t>CPS 109 PRESTACIÓN DE SERVICIOS PROFESIONALES ESPECIALIZADOS A LA SUBDIRECCIÓN ADMINISTRATIVA Y FINANCIERA PARA LA MODERNIZACIÓN Y FORTALECIMIENTO DEL SISTEMA INTEGRADO DE GESTIÓN (SIG-MIPG), MEDIANTE LA ARTICULACIÓN, REVISIÓN, AJUSTE Y ACTUALIZACIÓN DE LOS INSTRUMENTOS ARCHIVÍSTICOS, CON ÉNFASIS EN EL PLAN DE PRESERVACIÓN DIGITAL A LARGO PLAZO DEL SISTEMA DE GESTIÓN DE DOCUMENTOS ELECTRÓNICOS DE ARCHIVO (SGDEA) DEL IPES</t>
  </si>
  <si>
    <t>CPS 110 PRESTACIÓN DE SERVICIOS DE APOYO A LA SUBDIRECCIÓN ADMINISTRATIVA Y FINANCIERA EN LA MODERNIZACIÓN Y FORTALECIMIENTO DEL SISTEMA INTEGRADO DE GESTIÓN (SIG-MIPG), MEDIANTE LA ELABORACIÓN, REVISIÓN, AJUSTE Y ACTUALIZACIÓN OPERATIVA DE LOS INSTRUMENTOS ARCHIVÍSTICOS, CON ÉNFASIS EN EL PLAN DE PRESERVACIÓN DIGITAL A LARGO PLAZO DEL SISTEMA DE GESTIÓN DE DOCUMENTOS ELECTRÓNICOS DE ARCHIVO (SGDEA) DEL IPES.</t>
  </si>
  <si>
    <t>CPS 111 PRESTACIÓN DE SERVICIOS PROFESIONALES ESPECIALIZADOS EN LA SUBDIRECCIÓN ADMINISTRATIVA Y FINANCIERA PARA LA MODERNIZACIÓN Y FORTALECIMIENTO DEL SISTEMA INTEGRADO DE GESTIÓN (SIG-MIPG), MEDIANTE LA ARTICULACIÓN, REVISIÓN, AJUSTE Y ACTUALIZACIÓN TECNOLOGICA DE LOS INSTRUMENTOS ARCHIVÍSTICOS, CON ÉNFASIS EN EL PLAN DE PRESERVACIÓN DIGITAL A LARGO PLAZO DEL SISTEMA DE GESTIÓN DE DOCUMENTOS ELECTRÓNICOS DE ARCHIVO (SGDEA) DEL IPES.</t>
  </si>
  <si>
    <t>CPS 112 PRESTACIÓN DE SERVICIOS PROFESIONALES PARA FORTALECER EL PROCESO DE CUENTAS A CARGO DE LA SUBDIRECCIÓN ADMINISTRATIVA Y FINANCIERA DEL IPES</t>
  </si>
  <si>
    <t>CPS 113 PRESTACION DE SERVICIOS DE APOYO ADMINISTRATIVO EN LA SUBDIRECCIÓN ADMINISTRATIVA Y FINANCIERA, PARA LA ACTUALIZACIÓN Y ORGANIZACIÓN DE LOS DOCUMENTOS  CORRESPONDIENTES AL ALMACEN GENERAL Y A LOS BIENES INMUEBLES DE PROPIEDAD, COPROPIEDAD Y/O ADMINISTRADOS POR EL IPES.</t>
  </si>
  <si>
    <t>CPS 114 PRESTACIÓN DE SERVICIOS PROFESIONALES COMO EXPERTO PARA ASESORAR AL IPES EN EL DISEÑO E IMPLEMENTACIÓN DE ESTRATEGIAS ORIENTADAS A NORMALIZAR EL RECAUDO DE LA RETRIBUCIÓN, EL FORTALECIMIENTO DE LA GESTIÓN DE CARTERA, LA DEPURACIÓN Y SANEAMIENTO DE CARTERA Y LA VIABILIDAD DE NORMALIZAR PROCESOS DE ADMINISTRACIÓN Y GESTIÓN CON LA SECRETARIA DE HACIENDA.</t>
  </si>
  <si>
    <t>CPS 115 PRESTACIÓN DE SERVICIOS PROFESIONALES ESPECIALIZADOS A LA SUBDIRECCIÓN DE DISEÑO Y ANÁLISIS ESTRATÉGICO, ORIENTADOS A ARTICULAR Y HACER SEGUIMIENTO A LOS TRÁMITES ADMINISTRATIVOS DE LOS EQUIPOS DE TRABAJO DE LA DEPENDENCIA , INCLUYENDO LA CONSOLIDACIÓN, AJUSTE Y REVISIÓN DE DOCUMENTOS Y RESPUESTAS EMITIDOS POR LA SUBDIRECCIÓN EN CUMPLIMIENTO DE SUS COMPETENCIAS</t>
  </si>
  <si>
    <t>Subdirección de Diseño y Análisis Estratégico</t>
  </si>
  <si>
    <t>SDAE</t>
  </si>
  <si>
    <t>CPS-SDAE</t>
  </si>
  <si>
    <t>CPS 116 PRESTACIÓN DE SERVICIOS PROFESIONALES ESPECIALIZADOS A LA SUBDIRECCIÓN DE DISEÑO Y ANÁLISIS ESTRATÉGICO, EN EL DESARROLLO DE ACTIVIDADES RELACIONADAS CON ASUNTOS JURÍDICOS Y LA GESTIÓN INTEGRAL DE LOS PROCESOS PRECONTRACTUALES, CONTRACTUALES, POSTCONTRACTUALES Y ADMINISTRATIVOS A CARGO DE LA SDAE</t>
  </si>
  <si>
    <t>CPS 117 PRESTACIÓN DE SERVICIOS PROFESIONALES A LA SUBDIRECCIÓN DE DISEÑO Y ANÁLISIS ESTRATÉGICO EN EL DESARROLLO DE ACTIVIDADES RELACIONADAS CON ASUNTOS JURÍDICOS, DE CONTRATACIÓN Y TEMAS ADMINISTRATIVOS A CARGO DE LA SUBDIRECCIÓN</t>
  </si>
  <si>
    <t>CPS 118 PRESTACIÓN DE SERVICIOS PROFESIONALES A LA SUBDIRECCIÓN DE DISEÑO Y ANÁLISIS ESTRATÉGICO PARA REALIZAR EL SEGUIMIENTO, TRÁMITE, GESTIÓN FINANCIERA, CONSOLIDACIÓN DE INFORMACIÓN Y DEMÁS ACCIONES ADMINISTRATIVAS, ASOCIADAS A LOS PROCESOS DE CONTRATACIÓN A CARGO DE LA SUBDIRECCIÓN</t>
  </si>
  <si>
    <t>CPS 119 PRESTACIÓN DE SERVICIOS DE APOYO A LA GESTIÓN A LA SUBDIRECCIÓN DE DISEÑO Y ANÁLISIS ESTRATÉGICO, PARA DESARROLLAR ACTIVIDADES ADMINISTRATIVAS, OPERATIVAS Y LOGÍSTICAS PARA EL CUMPLIMIENTO DE LAS ACCIONES EN LOS DIFERENTES EQUIPOS DE TRABAJO</t>
  </si>
  <si>
    <t>CPS 120 PRESTACIÓN DE SERVICIOS DE APOYO A LA GESTIÓN A LA SUBDIRECCIÓN DE DISEÑO Y ANÁLISIS ESTRATÉGICO, PARA DESARROLLAR ACTIVIDADES ADMINISTRATIVAS, OPERATIVAS Y DE LOGÍSTICA, EN ARTICULACIÓN CON LOS EQUIPOS DE TRABAJO DE LA SUBDIRECCIÓN</t>
  </si>
  <si>
    <t>CPS 121 PRESTACIÓN DE SERVICIOS PROFESIONALES A LA SUBDIRECCIÓN DE DISEÑO Y ANÁLISIS ESTRATÉGICO, PARA REALIZAR EL MONITOREO Y SEGUIMIENTO AL SISTEMA DE GESTIÓN DE RIESGOS DEL SIG, ASÍ COMO REALIZAR SEGUIMIENTO AL PLAN DE ADECUACIÓN Y SOSTENIBILIDAD EN EL MARCO DEL MIPG DEL INSTITUTO PARA LA ECONOMÍA SOCIAL IPES</t>
  </si>
  <si>
    <t>CPS 122 PRESTACIÓN DE SERVICIOS PROFESIONALES A LA SUBDIRECCIÓN DE DISEÑO Y ANÁLISIS ESTRATÉGICO, PARA FORMULAR Y REALIZAR EL SEGUIMIENTO A LOS AVANCES EN LAS FASES DE ALISTAMIENTO, DIRECCIONAMIENTO E IMPLEMENTACIÓN DEL PLAN DE ADECUACIÓN Y SOSTENIBILIDAD DEL SIGD-MIPG DE LA ENTIDAD</t>
  </si>
  <si>
    <t>CPS 123 PRESTACIÓN DE SERVICIOS PROFESIONALES A LA SUBDIRECCIÓN DE DISEÑO Y ANÁLISIS ESTRATÉGICO PARA DESARROLLAR ACCIONES RELACIONADAS CON LA PLANEACIÓN ESTRATÉGICA Y TÁCTICA, ASÍ COMO, EL MODELO INTEGRADO DE PLANEACIÓN Y GESTIÓN - MIPG DEL INSTITUTO PARA LA ECONOMÍA SOCIAL IPES</t>
  </si>
  <si>
    <t>CPS 124 PRESTACIÓN DE SERVICIOS PROFESIONALES A LA SUBDIRECCIÓN DE DISEÑO Y ANÁLISIS ESTRATÉGICO PARA CONSOLIDAR Y DESARROLLAR LAS ESTRATEGIAS RELACIONADAS CON LA GESTIÓN AMBIENTAL INSTITUCIONAL</t>
  </si>
  <si>
    <t>CPS 125 PRESTACIÓN DE SERVICIOS PROFESIONALES A LA SUBDIRECCIÓN DE DISEÑO Y ANÁLISIS ESTRATÉGICO PARA DESARROLLAR E IMPLEMENTAR ACCIONES DE FORTALECIMIENTO DEL PLAN INSTITUCIONAL DE GESTIÓN AMBIENTAL - PIGA DEL INSTITUTO PARA LA ECONOMÍA SOCIAL - IPES</t>
  </si>
  <si>
    <t>CPS 126 PRESTACIÓN DE SERVICIOS PROFESIONALES COMO EXPERTO A LA SUBDIRECCIÓN DE DISEÑO Y ANÁLISIS ESTRATÉGICO, PARA ASESORAR, ORIENTAR Y ACOMPAÑAR EL CUMPLIMIENTO DE METAS E INDICADORES DE LOS PROYECTOS DE INVERSIÓN Y PRODUCTOS DE POLÍTICAS PÚBLICAS, ASÍ COMO EL FORTALECIMIENTO DEL ESQUEMA DE PARTICIPACIÓN CIUDADANA DEL INSTITUTO PARA LA ECONOMÍA SOCIAL - IPES</t>
  </si>
  <si>
    <t>CPS 127 PRESTACIÓN DE SERVICIOS PROFESIONALES ESPECIALIZADOS A LA SUBDIRECCIÓN DE DISEÑO Y ANÁLISIS ESTRATÉGICO, PARA ACOMPAÑAR LA GESTIÓN, SEGUIMIENTO Y CONTROL DE LA EJECUCIÓN PRESUPUESTAL Y FINANCIERA DE LOS RECURSOS DE INVERSIÓN DE LA ENTIDAD, ASÍ COMO, EN LA CONSOLIDACIÓN DE INFORMACIÓN, INFORMES Y REPORTES RELACIONADOS CON LOS PROYECTOS DE INVERSIÓN, ESTRATEGIAS Y PROCESOS DE CONTRATACIÓN DE LA ENTIDAD</t>
  </si>
  <si>
    <t>CPS 128 PRESTACIÓN DE SERVICIOS PROFESIONALES ESPECIALIZADOS A LA SUBDIRECCIÓN DE DISEÑO Y ANÁLISIS ESTRATÉGICO, PARA DESARROLLAR ACCIONES DE FORTALECIMIENTO EN LOS PROCESOS DE PLANEACIÓN ESTRATÉGICA, GESTIÓN DE CONOCIMIENTO E INNOVACIÓN Y LA IMPLEMENTACIÓN DE LAS POLÍTICAS DE DESEMPEÑO INSTITUCIONAL DE RACIONALIZACIÓN DE TRÁMITES, PARTICIPACIÓN CIUDADANA, PLANES DE ACCIÓN Y PLANEACIÓN PARTICIPATIVA E INCIDENTE DE LA ENTIDAD</t>
  </si>
  <si>
    <t>CPS 129 PRESTACIÓN DE SERVICIOS PROFESIONALES ESPECIALIZADOS A LA SUBDIRECCIÓN DE DISEÑO Y ANÁLISIS ESTRATÉGICO, ORIENTADOS AL FORTALECIMIENTO DE LOS PROCESOS DE PLANEACIÓN ESTRATÉGICA, LA EVALUACIÓN, MONITOREO, SEGUIMIENTO Y CONSOLIDACIÓN DE INFORMACIÓN RELACIONADA CON LAS POLÍTICAS PÚBLICAS, PARTICIPACIÓN CIUDADANA Y PLANES DE ACCIÓN DE LA ENTIDAD</t>
  </si>
  <si>
    <t>CPS 130 PRESTACIÓN DE SERVICIOS PROFESIONALES ESPECIALIZADOS A LA SUBDIRECCIÓN DE DISEÑO Y ANÁLISIS ESTRATÉGICO PARA LA FORMULACIÓN, SEGUIMIENTO Y EVALUACIÓN PRESUPUESTAL DE LOS PROYECTOS DE INVERSIÓN Y ESTRATEGIAS INSTITUCIONALES, ASÍ COMO PARA LA GENERACIÓN DE INFORMES Y RESPUESTAS A ENTES DE CONTROL QUE PERMITAN REFLEJAR LA GESTIÓN DEL GASTO PÚBLICO DE INVERSIÓN DEL IPES</t>
  </si>
  <si>
    <t>CPS 131 PRESTACIÓN DE SERVICIOS PROFESIONALES A LA SUBDIRECCIÓN DE DISEÑO Y ANÁLISIS ESTRATÉGICO, PARA EL SEGUIMIENTO A LOS PLANES, PROGRAMAS Y PROYECTOS DE INVERSIÓN, ASÍ COMO ATENDER OPORTUNAMENTE Y BRINDAR RESPUESTA A REQUERIMIENTOS INTERNOS Y EXTERNOS, COMPETENCIA DEL INSTITUTO PARA LA ECONOMÍA SOCIAL - IPES</t>
  </si>
  <si>
    <t>CPS 132 PRESTACIÓN DE SERVICIOS PROFESIONALES COMO EXPERTO A LA SUBDIRECCIÓN DE DISEÑO Y ANÁLISIS ESTRATÉGICO PARA ASESORAR LA IMPLEMENTACIÓN, GESTIÓN Y SEGUIMIENTOS DEL PLAN DE TRANSPARENCIA Y ÉTICA PÚBLICA, LA ESTRATEGIA DE RACIONALIZACIÓN DE TRÁMITES, ASÍ COMO, EL ACOMPAÑAMIENTO A LOS PLANES DE ACCIÓN Y PROYECTOS DE INVERSIÓN QUE SEAN ASIGNADOS.</t>
  </si>
  <si>
    <t>CPS 133 PRESTACIÓN DE SERVICIOS PROFESIONALES A LA SUBDIRECCIÓN DE DISEÑO Y ANÁLISIS ESTRATÉGICO, PARA ARTICULAR E IMPLEMENTAR LAS POLÍTICIAS PÚBLICAS, PLANES DE ACCIÓN Y/O DIRECTIVAS CON ENFOQUE DIFERENCIAL POBLACIONAL Y PARTICIPACIÓN CIUDADANA</t>
  </si>
  <si>
    <t>CPS 134 PRESTACIÓN DE SERVICIOS PROFESIONALES ESPECIALIZADOS A LA SUBDIRECCIÓN DE DISEÑO Y ANÁLISIS ESTRATÉGICO, PARA ORIENTAR, ACOMPAÑAR JURÍDICAMENTE TODAS LAS ETAPAS DE LOS PROCESOS CONTRACTUALES RELACIONADOS CON LA INFRAESTRUCTURA FÍSICA A CARGO DEL INSTITUTO PARA LA ECONOMÍA SOCIAL IPES</t>
  </si>
  <si>
    <t>CPS 135 PRESTACIÓN DE SERVICIOS PROFESIONALES ESPECIALIZADOS A LA SUBDIRECCIÓN DE DISEÑO Y ANÁLISIS ESTRATÉGICO, PARA REALIZAR EL ACOMPAÑAMIENTO, SEGUIMIENTO Y MONITOREO A LAS ACTIVIDADES DE OBRAS, PROGRAMACIÓN Y EJECUCIÓN DE LOS CONTRATOS DE PRESTACIÓN DE SERVICIOS Y DE BIENES Y SERVICIOS RELACIONADOS CON LOS PROCESOS DE INFRAESTRUCTURA A CARGO DE EQUIPO DE PLANEAMIENTO FÍSICO</t>
  </si>
  <si>
    <t>CPS 136 PRESTACIÓN DE SERVICIOS PROFESIONALES ESPECIALIZADOS A LA SUBDIRECCIÓN DE DISEÑO Y ANÁLISIS ESTRATÉGICO – SDAE EN LA ESTRUCTURACIÓN Y REVISIÓN DEL COMPONENTE TÉCNICO DE LOS PROYECTOS RELACIONADOS CON LA INFRAESTRUCTURA FÍSICA A CARGO DEL IPES, ASÍ COMO, EN LA ACTUALIZACIÓN DE LA INFORMACIÓN DE LOS PROYECTOS INCLUIDOS EN EL PLAN DE ORDENAMIENTO TERRITORIAL – POT</t>
  </si>
  <si>
    <t>CPS 137 PRESTACIÓN DE SERVICIOS PROFESIONALES A LA SUBDIRECCIÓN DE DISEÑO Y ANÁLISIS ESTRATÉGICO PARA LA ESTRUCTURACIÓN, EVALUACIÓN Y SEGUIMIENTO DE LOS PROCESOS CONTRACTUALES, ASI COMO DE LAS ACTIVIDADES DE OBRA Y MANTENIMIENTO RELACIONADAS CON LA INFRAESTRUCTURA FÍSICA A CARGO DEL INSTITUTO PARA LA ECONOMÍA SOCIAL - IPES</t>
  </si>
  <si>
    <t>CPS 138 PRESTACIÓN DE SERVICIOS PROFESIONALES ESPECIALIZADOS A LA SUBDIRECCION DE DISEÑO Y ANALISIS ESTRATEGICO, PARA FORMULAR, REALIZAR EL SEGUIMIENTO Y ACOMPAÑAMIENTO A LA EJECUCIÓN DE LOS PROYECTOS RELACIONADOS CON LA INFRAESTRUCTURA FÍSICA A CARGO DEL INSTITUTO PARA LA ECONOMÍA SOCIAL - IPES</t>
  </si>
  <si>
    <t>CPS 139 PRESTACIÓN DE SERVICIOS PROFESIONALES A LA SUBDIRECCIÓN DE DISEÑO Y ANÁLISIS ESTRATÉGICO - SDAE, PARA REALIZAR SEGUIMIENTO A PROCESOS CONTRACTUALES, ACTIVIDADES DE OBRA Y MANTENIMIENTO RELACIONADOS CON LA INFRAESTRUCTURA FÍSICA A CARGO DEL INSTITUTO PARA LA ECONOMÍA SOCIAL - IPES</t>
  </si>
  <si>
    <t>CPS 140 PRESTACIÓN DE SERVICIOS PROFESIONALES ESPECIALIZADOS A LA SUBDIRECCIÓN DE DISEÑO Y ANÁLISIS ESTRATÉGICO - SDAE PARA REALIZAR ACOMPAÑAMIENTO Y SEGUIMIENTO A LAS ACTIVIDADES DE OBRA, ESTRUCTURACIÓN DE PROCESOS CONTRACTUALES Y PROYECTOS DE INVERSIÓN RELACIONADOS CON LA INFRAESTRUCTURA FÍSICA A CARGO DEL INSTITUTO PARA LA ECONOMÍA SOCIAL - IPES</t>
  </si>
  <si>
    <t>CPS 141 PRESTACIÓN DE SERVICIOS PROFESIONALES A LA SUBDIRECCIÓN DE DISEÑO Y ANÁLISIS ESTRATÉGICO, EN LA ESTRUCTURACIÓN, REALIZACIÓN Y VALIDACIÓN DE ESTUDIOS, ASÍ COMO EN EL SEGUIMIENTO DE PROYECTOS RELACIONADOS CON LA INFRAESTRUCTURA FÍSICA A CARGO DEL INSTITUTO PARA LA ECONOMÍA SOCIAL - IPES</t>
  </si>
  <si>
    <t>CPS 142 PRESTACIÓN DE SERVICIOS PROFESIONALES A LA SUBDIRECCION DE DISEÑO Y ANALISIS ESTRATEGICO, EN EL SEGUIMIENTO A PROYECTOS Y PROCESOS REQUERIDOS PARA EL FUNCIONAMIENTO, MANTENIMIENTO Y CONSERVACION DE LA INFRAESTRUCTURA FÍSICA A CARGO DEL INSTITUTO PARA LA ECONOMIA SOCIAL - IPES</t>
  </si>
  <si>
    <t>CPS 143 PRESTACIÓN DE SERVICIOS PROFESIONALES A LA SUBDIRECCIÓN DE DISEÑO Y ANÁLISIS ESTRATÉGICO - SDAE, EN EL COMPONENTE ELÉCTRICO Y DE INGENIERÍA DE LOS PROYECTOS Y PROCESOS REQUERIDOS PARA EL FUNCIONAMIENTO, MANTENIMIENTO Y CONSERVACIÓN DE LA INFRAESTRUCTURA FÍSICA A CARGO DEL INSTITUTO PARA LA ECONOMÍA SOCIAL - IPES</t>
  </si>
  <si>
    <t>CPS 144 PRESTACIÓN DE SERVICIOS PROFESIONALES COMO EXPERTO A LA SUBDIRECCIÓN DE DISEÑO Y ANÁLISIS ESTRATÉGICO, PARA ASESORAR EN EL FORTALECIMIENTO DE LA GESTIÓN DEL CONOCIMIENTO Y LA INNOVACIÓN, ASÍ COMO EN ESTRATEGIAS ORIENTADAS A LA TRANSFORMACIÓN DIGITAL, EL GOBIERNO EN LÍNEA Y LA ESTRUCTURACIÓN DE CIUDADES INTELIGENTES</t>
  </si>
  <si>
    <t>CPS 145 PRESTACIÓN DE SERVICIOS PROFESIONALES A LA SUBDIRECCIÓN DE DISEÑO Y ANÁLISIS ESTRATÉGICO, PARA LA EJECUCIÓN DE LAS DIFERENTES ETAPAS DE DESARROLLO DE NUEVOS REQUERIMIENTOS Y FUNCIONALIDADES DE LOS SISTEMAS DE INFORMACIÓN DEL INSTITUTO PARA LA ECONOMÍA SOCIAL IPES</t>
  </si>
  <si>
    <t>CPS 146 PRESTACIÓN DE SERVICIOS PROFESIONALES A LA SUBDIRECCIÓN DE DISEÑO Y ANÁLISIS ESTRATÉGICO, EN LA ADMINISTRACIÓN DE LAS PLATAFORMAS DE SEGURIDAD INFORMÁTICA, REDES DE DATOS Y SERVIDORES DEL INSTITUTO PARA LA ECONOMÍA SOCIAL IPES</t>
  </si>
  <si>
    <t>CPS 147 PRESTACIÓN DE SERVICIOS PROFESIONALES A LA SUBDIRECCIÓN DE DISEÑO Y ANÁLISIS ESTRATÉGICO, PARA ARTICULAR LAS ACTIVIDADES DE IMPLEMENTACIÓN, SEGUIMIENTO Y MANTENIMIENTO DEL SISTEMA DE GESTIÓN DE SEGURIDAD DE LA INFORMACIÓN EN EL INSTITUTO PARA LA ECONOMÍA SOCIAL - IPES</t>
  </si>
  <si>
    <t>CPS 148 PRESTACIÓN DE SERVICIOS PROFESIONALES A LA SUBDIRECCIÓN DE DISEÑO Y ANÁLISIS ESTRATÉGICO PARA ATENDER, CONSOLIDAR Y DAR TRÁMITE Y SOLUCIÓN A LOS REQUERIMIENTOS RELACIONADOS CON EL SISTEMA ADMINISTRATIVO Y FINANCIERO QUE OPERA EN LA ENTIDAD, ASÍ COMO, OTRAS NECESIDADES DE DIFERENTES SOFTWARE DE GESTION Y OTROS SISTEMAS DE INFORMACIÓN EN EL INSTITUTO PARA LA ECONOMÍA SOCIAL - IPES</t>
  </si>
  <si>
    <t>CPS 149 PRESTACIÓN DE SERVICIOS PROFESIONALES A LA SUBDIRECCIÓN DE DISEÑO Y ANÁLISIS ESTRATÉGICO, PARA EL DISEÑO, PLANEACIÓN, EJECUCIÓN, MANTENIMIENTO Y MEJORA DE PROYECTOS CON COMPONENTE TECNOLÓGICO DEL INSTITUTO PARA LA ECONOMÍA SOCIAL - IPES</t>
  </si>
  <si>
    <t>CPS 150 PRESTACIÓN DE SERVICIOS DE APOYO A LA GESTIÓN A LA SUBDIRECCIÓN DE DISEÑO Y ANÁLISIS ESTRATÉGICO, PARA BRINDAR SOPORTE Y ASISTENCIA TÉCNICA DE LOS ACTIVOS DE INFORMACIÓN TECNOLÓGICOS UTILIZADOS EN EL INSTITUTO PARA LA ECONOMÍA SOCIAL - IPES</t>
  </si>
  <si>
    <t>CPS 151 PRESTACIÓN DE SERVICIOS PROFESIONALES PARA REALIZAR EL SEGUIMIENTO Y GESTIÓN DE CUADRILLAS DEL MANTENIMIENTO Y EMBELLECIMIENTO DE LA INFRAESTRUCTURA A CARGO DEL INSTITUTO PARA LA ECONOMÍA SOCIAL IPES</t>
  </si>
  <si>
    <t>CPS 152 PRESTACIÓN DE SERVICIOS PROFESIONALES PARA REALIZAR EL SEGUIMIENTO Y GESTIÓN DE CUADRILLAS PARA EL MANTENIMIENTO Y EMBELLECIMIENTO DE LA INFRAESTRUCTURA A CARGO DEL INSTITUTO PARA LA ECONOMÍA SOCIAL IPES</t>
  </si>
  <si>
    <t>CPS 153 PRESTACIÓN DE SERVICIOS PROFESIONALES PARA REALIZAR EL SEGUIMIENTO Y GESTIÓN DE CUADRILLAS PARA EL MANTENIMIENTO Y EMBELLECIMIENTO DE LA INFRAESTRUCTURA A CARGO DEL INSTITUTO PARA LA ECONOMÍA SOCIAL IPES</t>
  </si>
  <si>
    <t>CPS 154 PRESTACIÓN DE SERVICIOS PROFESIONALES PARA REALIZAR EL SEGUIMIENTO Y GESTIÓN DE LAS ACTIVIDADES QUE SE EJECUTEN EN ALTURAS Y ESPACIOS CONFINADOS PARA EL MANTENIMIENTO DE LA INFRAESTRUCTURA A CARGO DEL INSTITUTO PARA LA ECONOMÍA SOCIAL IPES</t>
  </si>
  <si>
    <t>CPS 155 PRESTACIÓN DE SERVICIOS PROFESIONALES PARA REALIZAR EL SEGUIMIENTO Y GESTIÓN DE LAS ACTIVIDADES QUE SE EJECUTEN EN ALTURAS Y ESPACIOS CONFINADOS PARA EL MANTENIMIENTO DE LA INFRAESTRUCTURA A CARGO DEL INSTITUTO PARA LA ECONOMÍA SOCIAL IPES</t>
  </si>
  <si>
    <t>CPS 156 PRESTACIÓN DE SERVICIOS PROFESIONALES PARA REALIZAR EL SEGUIMIENTO Y GESTIÓN DE LAS ACTIVIDADES QUE SE EJECUTEN EN ALTURAS Y ESPACIOS CONFINADOS PARA EL MANTENIMIENTO DE LA INFRAESTRUCTURA A CARGO DEL INSTITUTO PARA LA ECONOMÍA SOCIAL IPES</t>
  </si>
  <si>
    <t>CPS 157 PRESTACIÓN DE SERVICIOS PERSONALES DE APOYO A LA GESTIÓN COMO SOLDADOR PARA DESARROLLAR LAS ACTIVIDADES DE EMBELLECIMIENTO Y MANTENIMIENTO DE INFRAESTRUCTURA A CARGO DEL INSTITUTO PARA LA ECONOMÍA SOCIAL IPES</t>
  </si>
  <si>
    <t>CPS 158 PRESTACIÓN DE SERVICIOS PERSONALES DE APOYO A LA GESTIÓN COMO SOLDADOR PARA DESARROLLAR LAS ACTIVIDADES DE EMBELLECIMIENTO Y MANTENIMIENTO DE INFRAESTRUCTURA A CARGO DEL INSTITUTO PARA LA ECONOMÍA SOCIAL IPES</t>
  </si>
  <si>
    <t>CPS 159 PRESTACIÓN DE SERVICIOS PERSONALES DE APOYO A LA GESTIÓN COMO FONTANERO PARA DESARROLLAR LAS ACTIVIDADES DE EMBELLECIMIENTO Y MANTENIMIENTO DE INFRAESTRUCTURA A CARGO DEL INSTITUTO PARA LA ECONOMÍA SOCIAL IPES.</t>
  </si>
  <si>
    <t>CPS 160 PRESTACIÓN DE SERVICIOS PERSONALES DE APOYO A LA GESTIÓN COMO AUXILIAR EN ELECTRICIDAD PARA DESARROLLAR LAS ACTIVIDADES DE EMBELLECIMIENTO Y MANTENIMIENTO DE INFRAESTRUCTURA A CARGO DEL INSTITUTO PARA LA ECONOMÍA SOCIAL IPES.</t>
  </si>
  <si>
    <t>CPS 161 PRESTACIÓN DE SERVICIOS PERSONALES DE APOYO A LA GESTIÓN COMO AUXILIAR EN ELECTRICIDAD PARA DESARROLLAR LAS ACTIVIDADES DE EMBELLECIMIENTO Y MANTENIMIENTO DE INFRAESTRUCTURA A CARGO DEL INSTITUTO PARA LA ECONOMÍA SOCIAL IPES.</t>
  </si>
  <si>
    <t>CPS 162 PRESTACIÓN DE SERVICIOS PERSONALES DE APOYO A LA GESTIÓN COMO AUXILIAR EN ELECTRICIDAD PARA DESARROLLAR LAS ACTIVIDADES DE EMBELLECIMIENTO Y MANTENIMIENTO DE INFRAESTRUCTURA A CARGO DEL INSTITUTO PARA LA ECONOMÍA SOCIAL IPES</t>
  </si>
  <si>
    <t>CPS 163 PRESTACIÓN DE SERVICIOS PERSONALES DE APOYO A LA GESTIÓN COMO OFICIAL DE OBRA PARA LAS ACTIVIDADES DE EMBELLECIMIENTO Y MANTENIMIENTO DE INFRAESTRUCTURA A CARGO DEL INSTITUTO PARA LA ECONOMÍA SOCIAL IPES.</t>
  </si>
  <si>
    <t>CPS 164 PRESTACIÓN DE SERVICIOS PERSONALES DE APOYO A LA GESTIÓN COMO AYUDANTE DE CONSTRUCCIÓN PARA DESARROLLAR EL EMBELLECIMIENTO DE INFRAESTRUCTURA A CARGO DEL INSTITUTO PARA LA ECONOMÍA SOCIAL IPES.</t>
  </si>
  <si>
    <t>CPS 165 PRESTACIÓN DE SERVICIOS PERSONALES DE APOYO A LA GESTIÓN COMO SOLDADOR PARA DESARROLLAR LAS ACTIVIDADES DE EMBELLECIMIENTO Y MANTENIMIENTO DE INFRAESTRUCTURA A CARGO DEL INSTITUTO PARA LA ECONOMÍA SOCIAL IPES</t>
  </si>
  <si>
    <t>Octubre</t>
  </si>
  <si>
    <t>CPS 166 PRESTACIÓN DE SERVICIOS PERSONALES DE APOYO A LA GESTIÓN COMO FONTANERO PARA LAS ACTIVIDADES DE EMBELLECIMIENTO Y MANTENIMIENTO DE INFRAESTRUCTURA A CARGO DEL INSTITUTO PARA LA ECONOMÍA SOCIAL IPES.</t>
  </si>
  <si>
    <t>CPS 167 PRESTACIÓN DE SERVICIOS PERSONALES DE APOYO A LA GESTIÓN COMO FONTANERO PARA DESARROLLAR LAS ACTIVIDADES DE EMBELLECIMIENTO Y MANTENIMIENTO DE INFRAESTRUCTURA A CARGO DEL INSTITUTO PARA LA ECONOMÍA SOCIAL IPES.</t>
  </si>
  <si>
    <t>CPS 168 PRESTACIÓN DE SERVICIOS PERSONALES DE APOYO A LA GESTIÓN COMO FONTANERO PARADESARROLLAR LAS ACTIVIDADES DE EMBELLECIMIENTO Y MANTENIMIENTO DE INFRAESTRUCTURA A CARGO DEL INSTITUTO PARA LA ECONOMÍA SOCIAL IPES.</t>
  </si>
  <si>
    <t>CPS 169 PRESTACIÓN DE SERVICIOS PERSONALES DE APOYO A LA GESTIÓN COMO AUXILIAR EN ELECTRICIDAD PARA DESARROLLAR LAS ACTIVIDADES DE EMBELLECIMIENTO Y MANTENIMIENTO DE INFRAESTRUCTURA A CARGO DEL INSTITUTO PARA LA ECONOMÍA SOCIAL IPES.</t>
  </si>
  <si>
    <t>CPS 170 PRESTACIÓN DE SERVICIOS PERSONALES DE APOYO A LA GESTIÓN COMO OFICIAL DE OBRA PARA DESARROLLAR LAS ACTIVIDADES DE EMBELLECIMIENTO Y MANTENIMIENTO DE INFRAESTRUCTURA A CARGO DEL INSTITUTO PARA LA ECONOMÍA SOCIAL IPES.</t>
  </si>
  <si>
    <t>CPS 171 PRESTACIÓN DE SERVICIOS PERSONALES DE APOYO A LA GESTIÓN COMO AYUDANTE DE CONSTRUCCIÓN DESARROLLAR PARA EL EMBELLECIMIENTO DE INFRAESTRUCTURA A CARGO DEL INSTITUTO PARA LA ECONOMÍA SOCIAL IPES.</t>
  </si>
  <si>
    <t>CPS 172 PRESTACIÓN DE SERVICIOS PERSONALES DE APOYO A LA GESTIÓN COMO OFICIAL DE OBRA PARA DESARROLLAR LAS ACTIVIDADES DE EMBELLECIMIENTO Y MANTENIMIENTO DE INFRAESTRUCTURA A CARGO DEL INSTITUTO PARA LA ECONOMÍA SOCIAL IPES.</t>
  </si>
  <si>
    <t>CPS 173 PRESTACIÓN DE SERVICIOS PERSONALES DE APOYO A LA GESTIÓN COMO OFICIAL DE OBRA PARA DESARROLLAR LAS ACTIVIDADES DE EMBELLECIMIENTO Y MANTENIMIENTO DE INFRAESTRUCTURA A CARGO DEL INSTITUTO PARA LA ECONOMÍA SOCIAL IPES.</t>
  </si>
  <si>
    <t>CPS 174 PRESTACIÓN DE SERVICIOS PROFESIONALES COMO EXPERTO PARA ASESORAR A LA SUBDIRECCIÓN DE GESTIÓN, REDES SOCIALES E INFORMALIDAD EN LA IMPLEMENTACIÓN, SEGUIMIENTO Y GESTIÓN DE LAS POLÍTICAS PÚBLICAS, ESTRATEGIAS DE INTERVENCIÓN PARA LA POBLACIÓN OBJETO DE ATENCIÓN DE LA ENTIDAD Y ASUNTOS RELACIONADOS CON EL COMPONENETE ADMINISTRATIVO A CARGO DE LA SUBDIRECCIÓN.</t>
  </si>
  <si>
    <t>Subdirección de Gestión y Redes Sociales e Informalidad</t>
  </si>
  <si>
    <t>SGRSI</t>
  </si>
  <si>
    <t>CPS-SGRSI</t>
  </si>
  <si>
    <t>CPS 175 PRESTACIÓN DE SERVICIOS PROFESIONALES ESPECIALIZADOS AL INSTITUTO PARA LA ECONOMIA SOCIAL -IPES EN EL ASESORAMIENTO, SEGUIMIENTO Y CONTROL DEL PLAN DE ADECUACIÓN Y SOSTENIBILIDAD SIGD - MIPG DE LA ENTIDAD Y LOS PROYECTOS DE INVERSIÓN A CARGO DE LA SUBDIRECCIÓN DE GESTION, REDES SOCIALES E INFORMALIDAD.</t>
  </si>
  <si>
    <t>CPS 176 PRESTACIÓN DE SERVICIOS PROFESIONALES ESPECIALIZADOS AL INSTITUTO PARA LA ECONOMÍA SOCIAL IPES PARA ARTICULAR LOS ASUNTOS RELACIONADOS CON EL SEGUIMIENTO, CONTROL Y UBICACIÓN DE VENDEDORES INFORMALES Y/O POBLACIÓN BENEFICIARIA Y EN LA ESTRUCTURACIÓN DE LAS POLÍTICAS RELACIONADAS CON LA REUBICACIÓN DE LOS MISMOS A CARGO DE LA SUBDIRECCIÓN DE GESTIÓN REDES SOCIALES E INFORMALIDAD</t>
  </si>
  <si>
    <t>CPS 177 PRESTACIÓN DE SERVICIOS PROFESIONALES ESPECIALIZADOS AL INSTITUTO PARA LA ECONOMÍA SOCIAL (IPES) CON EL PROPÓSITO DE BRINDAR APOYO EN TEMAS FINANCIEROS Y ADMINISTRATIVOS A LA SUBDIRECCIÓN DE GESTIÓN, REDES SOCIALES E INFORMALIDAD, COMO TAMBIÉN A SUS ALTERNATIVAS COMERCIALES GESTIONADAS Y A LAS DEMÁS ESTRATEGIAS A CARGO DE LA SUBDIRECCIÓN.</t>
  </si>
  <si>
    <t>CPS 178 PRESTACIÓN DE SERVICIOS PROFESIONALES ESPECIALIZADOS AL INSTITUTO PARA LA ECONOMÍA SOCIAL- IPES PARA REALIZAR LAS ACCIONES NECESARIAS PARA ATENDER LAS SOLICITUDES O REQUERIMIENTOS REALIZADOS POR CONCEJO DE BOGOTÁ, CONGRESO, ALCALDÍAS LOCALES, ENTES DE CONTROL Y CIUDADANÍA EN GENERAL RELACIONADOS CON LOS VENDEDORES INFORMALES OBJETO DE ATENCIÓN EN LA SUBDIRECCIÓN DE GESTIÓN REDES SOCIALES E INFORMALIDAD.</t>
  </si>
  <si>
    <t>CPS 179 PRESTACION DE SERVICIOS PROFESIONALES ESPECIALIZADOS AL INSTITUTO PARA LA ECONOMIA SOCIAL-IPES PARA ASISTIR JURIDICAMENTE EN EL DESARROLLO DE LAS ACTUACIONES ADMINISTRATIVAS Y DE CONTRATACION QUE REQUIERA LA SUBDIRECCION DE GESTION, REDES SOCIALES E INFORMALIDAD.</t>
  </si>
  <si>
    <t>CPS 180 PRESTACIÓN DE SERVICIOS PROFESIONALES ESPECIALIZADOS AL INSTITUTO PARA LA ECONOMÍA SOCIAL-IPES, PARA LA PROGRAMACIÓN DE LAS ACTIVIDADES Y ELABORACIÓN DOCUMENTAL, ENCAMINADAS A LA ATENCIÓN DE LOS VENDEDORES INFORMALES Y/O POBLACIÓN BENEFICIARIA UBICADOS EN LAS DIFERENTES LOCALIDADES Y ZONAS DE AGLOMERACIÓN QUE DEBE ATENDER LA SUBDIRECCIÓN DE GESTIÓN, REDES SOCIALES E INFORMALIDAD.</t>
  </si>
  <si>
    <t>CPS 181 PRESTACIÓN DE SERVICIOS PROFESIONALES ESPECIALIZADOS AL INSTITUTO PARA LA ECONOMIA SOCIAL -IPES EN EL SEGUIMIENTO Y GESTIÓN DEL PLAN DE ADECUACIÓN Y SOSTENIBILIDAD SIGD - MIPG DE LA ENTIDAD EN LO RELACIONADO CON LA POBLACIÓN ATENDIDA Y LA OFERTA INSTITUCIONAL DE LA SUBDIRECCION DE GESTION, REDES SOCIALES E INFORMALIDAD.</t>
  </si>
  <si>
    <t>CPS 182 PRESTACIÓN DE SERVICIOS PROFESIONALES ESPECIALIZADOS AL INSTITUTO PARA LA ECONOMIA SOCIAL -IPES- PARA LA IMPLEMENTACIÓN, OPERACIÓN Y ANÁLISIS DE LA INFORMACIÓN PARA EL ADECUADO FUNCIONAMIENTO DE LAS HERRAMIENTAS TECNOLÓGICAS DE LA SUBDIRECCIÓN DE GESTIÓN, REDES SOCIALES E INFORMALIDAD.</t>
  </si>
  <si>
    <t>CPS 183 PRESTACIÓN DE SERVICIOS PROFESIONALES ESPECIALIZADOS AL INSTITUTO PARA LA ECONOMÍA SOCIAL – IPES EN EL ANALISIS, DISEÑO E IMPLEMENTACIÓN DE ESTRATEGIAS, QUE POSIBILITEN EL ADECUADO FUNCIONAMIENTO DE LA OFERTA INSTITUCIONAL A CARGO DE LA SUBDIRECCIÓN DE GESTIÓN, REDES SOCIALES E INFORMALIDAD.</t>
  </si>
  <si>
    <t>CPS 184 PRESTACIÓN DE SERVICIOS PROFESIONALES ESPECIALIZADOS AL INSTITUTO PARA LA ECONOMÍA SOCIAL - IPES EN EL DISEÑO E IMPLEMENTACIÓN DE ESTRATEGIAS, QUE POSIBILITEN LA FORMULACIÓN Y DESARROLLO DE ALIANZAS PÚBLICO - PRIVADAS, PARA LA ATENCIÓN DE LAS NECESIDADES DE LA POBLACIÓN OBJETO DE ATENCIÓN, EN LO RELACIONADO CON LA SUBDIRECCIÓN DE GESTIÓN REDES SOCIALES E INFORMALIDAD</t>
  </si>
  <si>
    <t>CPS 185 PRESTACIÓN DE SERVICIOS PROFESIONALES ESPECIALIZADOS AL INSTITUTO PARA LA ECONOMÍA SOCIAL-IPES, PARA GESTIONAR LAS ACTIVIDADES DE SEGUIMIENTO Y CONTROL DE LOS SUJETOS DE ATENCIÓN QUE SE ENCUENTRAN DESARROLLANDO SUS ACTIVIDADES EN EL ESPACIO PÚBLICO DE LAS LOCALIDADES Y ZONAS DE AGLOMERACIÓN QUE DEBE ATENDER LA SUBDIRECCIÓN DE GESTIÓN, REDES SOCIALES E INFORMALIDAD.</t>
  </si>
  <si>
    <t>CPS 186 PRESTACIÓN DE SERVICIOS PROFESIONALES ESPECIALIZADOS AL INSTITUTO PARA LA ECONOMÍA SOCIAL-IPES, PARA GESTIONAR LAS ACTIVIDADES DE SEGUIMIENTO Y CONTROL DE LOS SUJETOS DE ATENCIÓN QUE SE ENCUENTRAN DESARROLLANDO SUS ACTIVIDADES EN EL ESPACIO PÚBLICO DE LAS LOCALIDADES Y ZONAS DE AGLOMERACIÓN QUE DEBE ATENDER LA SUBDIRECCIÓN DE GESTIÓN, REDES SOCIALES E INFORMALIDAD</t>
  </si>
  <si>
    <t>CPS 187 PRESTACIÓN DE SERVICIOS PROFESIONALES ESPECIALIZADOS AL INSTITUTO PARA LA ECONOMÍA SOCIAL-IPES, PARA GESTIONAR LAS ACTIVIDADES DE SEGUIMIENTO Y CONTROL DE LOS SUJETOS DE ATENCIÓN QUE SE ENCUENTRAN DESARROLLANDO SUS ACTIVIDADES EN EL ESPACIO PÚBLICO DE LAS LOCALIDADES Y ZONAS DE AGLOMERACIÓN QUE DEBE ATENDER LA SUBDIRECCIÓN DE GESTIÓN, REDES SOCIALES E INFORMALIDAD</t>
  </si>
  <si>
    <t>CPS 188 PRESTACIÓN DE SERVICIOS PROFESIONALES ESPECIALIZADOS AL INSTITUTO PARA LA ECONOMÍA SOCIAL-IPES, PARA GESTIONAR LAS ACTIVIDADES DE SEGUIMIENTO Y CONTROL DE LOS SUJETOS DE ATENCIÓN QUE SE ENCUENTRAN DESARROLLANDO SUS ACTIVIDADES EN EL ESPACIO PÚBLICO DE LAS LOCALIDADES Y ZONAS DE AGLOMERACIÓN QUE DEBE ATENDER LA SUBDIRECCIÓN DE GESTIÓN, REDES SOCIALES E INFORMALIDAD</t>
  </si>
  <si>
    <t>CPS 189 PRESTACIÓN DE SERVICIOS PROFESIONALES ESPECIALIZADOS PARA APOYAR A LA SUBDIRECCIÓN DE REDES SOCIALES E INFORMALIDAD DEL IPES EN TEMAS JURÍDICOS, PROCESOS ADMINISTRATIVOS, CONTRACTUALES Y POSTCONTRACTUALES.</t>
  </si>
  <si>
    <t>CPS 190 PRESTACIÓN DE SERVICIOS PROFESIONALES ESPECIALIZADOS AL INSTITUTO PARA LA ECONOMÍA SOCIAL-IPES EN LA GESTIÓN, SEGUIMIENTO Y REPORTE DE ACTIVIDADES ASOCIADAS A LA ATENCION DE POBLACION VENDEDORA INFORMAL Y/O BENEFICIARIA DE LA SUBDIRECCIÓN DE GESTIÓN REDES SOCIALES E INFORMALIDAD.</t>
  </si>
  <si>
    <t>CPS 191 PRESTACIÓN DE SERVICIOS PROFESIONALES ESPECIALIZADOS AL INSTITUTO PARA LA ECONOMIA SOCIAL -IPES EN EL SEGUIMIENTO Y GESTIÓN DEL PLAN DE ADECUACIÓN Y SOSTENIBILIDAD SIGD - MIPG DE LA ENTIDAD EN LO RELACIONADO CON LA POBLACIÓN ATENDIDA POR LA SUBDIRECCION DE GESTION, REDES SOCIALES E INFORMALIDAD.</t>
  </si>
  <si>
    <t>CPS 192 PRESTACIÓN DE SERVICIOS PROFESIONALES AL INSTITUTO PARA LA ECONOMÍA SOCIAL-IPES, EN EL DESARROLLO DE LAS ACTIVIDADES DE PARTICIPACION, IMPLEMENTACIÓN Y SEGUIMIENTO DE LAS POLÍTICAS PÚBLICAS DISTRITALES Y DE LA ATENCION INTEGRAL DE LA POBLACION SUJETO DE ATENCIÓN POR PARTE DE LA SUBDIRECCIÓN DE GESTIÓN, REDES SOCIALES E INFORMALIDAD EN DESARROLLO DE LA MISIÓN INSTITUCIONAL</t>
  </si>
  <si>
    <t>CPS 193 PRESTACIÓN DE SERVICIOS PROFESIONALES AL INSTITUTO PARA LA ECONOMÍA SOCIAL-IPES, EN EL DESARROLLO DE LAS ACTIVIDADES DE PARTICIPACION, IMPLEMENTACIÓN Y SEGUIMIENTO DE LAS POLÍTICAS PÚBLICAS DISTRITALES Y DE LA ATENCION INTEGRAL DE LA POBLACION SUJETO DE ATENCIÓN POR PARTE DE LA SUBDIRECCIÓN DE GESTIÓN, REDES SOCIALES E INFORMALIDAD EN DESARROLLO DE LA MISIÓN INSTITUCIONAL</t>
  </si>
  <si>
    <t>CPS 194 PRESTACIÓN DE SERVICIOS PROFESIONALES AL INSTITUTO PARA LA ECONOMÍA SOCIAL PARA EL SEGUIMIENTO Y DIAGNÓSTICO DEL MOBILIARIO DE LA OFERTA INSTITUCIONAL DE LA SUBDIRECCIÓN DE GESTIÓN, REDES SOCIALES E INFORMALIDAD CON EL OBJETIVO DE GARANTIZAR SU ADECUADO FUNCIONAMIENTO.</t>
  </si>
  <si>
    <t>CPS 195 PRESTACIÓN DE SERVICIOS PROFESIONALES AL INSTITUTO PARA LA ECONOMIA SOCIAL-IPES- EN EL DESARROLLO DE LAS ACTUACIONES JURÍDICAS Y LA ESTRUCTURACIÓN DE LOS PROCESOS DE CONTRATACIÓN EN TERMINOS DE USO Y APROVECHAMIENTO ECONOMICO DE LAS ALTERNATIVAS COMERCIALES A CARGO DE LA SUBDIRECCIÓN DE GESTIÓN REDES SOCIALES E INFORMALIDAD -SGRSI.</t>
  </si>
  <si>
    <t>CPS 196 PRESTACIÓN DE SERVICIOS PROFESIONALES PARA APOYAR A LA SUBDIRECCIÓN DE REDES SOCIALES E INFORMALIDAD DEL IPES EN TEMAS JURÍDICOS Y PROCESOS ADMINISTRATIVOS, CONTRACTUALES Y POSTCONTRACTUALES.</t>
  </si>
  <si>
    <t>CPS 197 PRESTACIÓN DE SERVICIOS PROFESIONALES AL INSTITUTO PARA LA ECONOMÍA SOCIAL-IPES, PARA DESARROLLAR LAS ACTIVIDADES ADMINISTRATIVAS Y DE GESTIÓN EN LA OFERTA INSTITUCIONAL DE LAS FERIAS A CARGO DE LA SUBDIRECCIÓN DE GESTIÓN, REDES SOCIALES E INFORMALIDAD.</t>
  </si>
  <si>
    <t>CPS 198 PRESTACIÓN DE SERVICIOS PROFESIONALES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</si>
  <si>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199 PRESTACION DE SERVICIOS PROFESIONALES AL INSTITUTO PARA LA ECONOMIA SOCIAL-IPES PARA APOYAR JURIDICAMENTE EN EL DESARROLLO DE LAS ACTUACIONES ADMINISTRATIVAS Y DE CONTRATACION QUE REQUIERA LA SUBDIRECCION DE GESTION, REDES SOCIALES E INFORMALIDAD.</t>
  </si>
  <si>
    <t>CPS 200 PRESTACIÓN DE SERVICIOS PROFESIONALES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</si>
  <si>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201 PRESTACIÓN DE SERVICIOS PROFESIONALES AL INSTITUTO PARA LA ECONOMÍA SOCIAL -IPES EN ACTIVIDADES RELACIONADAS CON EL SEGUIMIENTO Y COBRO DE CARTERA GENERADA POR LOS VENDEDORES BENEFICIARIOS DE LA OFERTA INSTITUCIONAL ADMINISTRADA POR LA SUBDIRECCIÓN DE GESTIÓN REDES SOCIALES E INFORMALIDAD</t>
  </si>
  <si>
    <t>CPS 202 PRESTACION DE SERVICIOS PROFESIONALES AL INSTITUTO PARA LA ECONOMIA SOCIAL-IPES, PARA DESARROLLAR LAS ACTIVIDADES DE IMPLEMENTACION DEL PLAN INSTITUCIONAL DE GESTION AMBIENTAL - PIGA DIRIGIDO A LA OFERTA INSTITUCIONAL ADMINISTRADA POR LA SUBDIRECCION DE GESTION, REDES SOCIALES E INFORMALIDAD.</t>
  </si>
  <si>
    <t>CPS 203 PRESTACIÓN DE SERVICIOS PROFESIONALES A LA GESTIÓN AL INSTITUTO PARA LA ECONOMÍA SOCIAL-IPES EN LA REALIZACIÓN, SEGUIMIENTO Y REPORTE DE ACTIVIDADES ASOCIADAS A LA ATENCION DE POBLACION VENDEDORA INFORMAL Y/O BENEFICIARIA DE LA SUBDIRECCIÓN DE GESTIÓN REDES SOCIALES E INFORMALIDAD.</t>
  </si>
  <si>
    <t>CPS 204 PRESTACIÓN DE SERVICIOS PROFESIONALES AL INSTITUTO PARA LA ECONOMÍA SOCIAL - IPES PARA APOYAR JURÍDICAMENTE EN LAS ACTUACIONES Y OPERACIONES ADMINISTRATIVAS DE LA SUBDIRECCIÓN DE GESTIÓN, REDES SOCIALES E INFORMALIDAD.</t>
  </si>
  <si>
    <t>CPS 205 PRESTACIÓN DE SERVICIOS PROFESIONALES AL INSTITUTO PARA LA ECONOMÍA SOCIAL -IPES, PARA REALIZAR LAS ACTIVIDADES DE APOYO JURÍDICO EN EL SEGUIMIENTO, CONTROL Y RESPUESTA A LOS DERECHOS DE PETICIÓN DE ENTIDADES DE CONTROL, CORPORACIONES PÚBLICAS Y/O DEMÁS CORRESPONDENCIA DIRIGIDA A LA SUBDIRECCIÓN DE GESTIÓN, REDES SOCIALES E INFORMALIDAD.</t>
  </si>
  <si>
    <t>CPS 206 PRESTAR SERVICIOS PROFESIONALES PARA LA ARTICULACIÓN DE LAS ACCIONES DE COMUNICACIÓN, DIVULGACIÓN, PROMOCIÓN Y FORTALECIMIENTO DE LOS PROYECTOS Y PROGRAMAS INSTITUCIONALES DE LA SUBDIRECCION DE GESTIÓN, REDES SOCIALES E INFORMALIDAD</t>
  </si>
  <si>
    <t>CPS 207 PRESTACIÓN DE SERVICIOS PROFESIONALES AL INSTITUTO PARA LA ECONOMÍA SOCIAL -IPES, PARA REALIZAR LAS ACTIVIDADES DE APOYO JURÍDICO EN EL SEGUIMIENTO, CONTROL Y RESPUESTA A LAS PETICIONES Y DEMÁS CORRESPONDENCIA ALLEGADA A LA SUBDIRECCIÓN DE GESTIÓN, REDES SOCIALES E INFORMALIDAD</t>
  </si>
  <si>
    <t>CPS 208 PRESTACIÓN DE SERVICIOS PROFESIONALES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</si>
  <si>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209 PRESTACIÓN DE SERVICIOS PROFESIONALES CON ORIENTACIÓN SOCIAL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</si>
  <si>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210 PRESTAR SERVICIOS PROFESIONALES CON ORIENTACIÓN PSICOSOCIAL AL INSTITUTO PARA LA ECONOMÍA SOCIAL - IPES, PARA DESARROLLAR ACTIVIDADES RELACIONADAS CON LA IMPLEMENTACIÓN Y EJECUCIÓN DEL MODELO DE ATENCIÓN INTEGRAL DIRIGIDO A LOS VENDEDORES INFORMALES VINCULADOS A LAS ALTERNATIVAS COMERCIALES DE LA SUBDIRECCIÓN DE GESTIÓN, REDES SOCIALES E INFORMALIDAD.</t>
  </si>
  <si>
    <t>CPS 211 PRESTACIÓN DE SERVICIOS PROFESIONALES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</si>
  <si>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212 PRESTAR SERVICIOS PROFESIONALES PARA EL ANÁLISIS DE LAS DINÁMICAS DE LA OFERTA INSTITUCIONAL DE LA SUBDIRECCIÓN DE GESTIÓN, REDES SOCIALES E INFORMALIDAD CON EL OBJETIVO DE LOGRAR EL POSICIONAMIENTO DE LA ACTIVIDAD ECONÓMICA QUE REALIZAN LOS BENEFICIARIOS.</t>
  </si>
  <si>
    <t>CPS 213 PRESTACIÓN DE SERVICIOS PROFESIONALES AL INSTITUTO PARA LA ECONOMÍA SOCIAL-IPES PARA LA EJECUCIÓN DE LAS ACTIVIDADES ADMINISTRATIVAS RELACIONADAS CON LOS SERVICIOS PÚBLICOS REQUERIDAS EN LA SUBDIRECCIÓN DE GESTIÓN REDES SOCIALES E INFORMALIDAD.</t>
  </si>
  <si>
    <t>CPS 214 PRESTACIÓN DE SERVICIOS PROFESIONALES AL INSTITUTO PARA LA ECONOMÍA SOCIAL - IPES PARA APOYAR EN LAS ACTUACIONES Y OPERACIONES ADMINISTRATIVAS DE LA SUBDIRECCIÓN DE GESTIÓN, REDES SOCIALES E INFORMALIDAD.</t>
  </si>
  <si>
    <t>CPS 215 PRESTACIÓN DE SERVICIOS PROFESIONALES AL INSTITUTO PARA LA ECONOMÍA SOCIAL-IPES EN LA REALIZACIÓN, SEGUIMIENTO Y REPORTE DE ACTIVIDADES ASOCIADAS A LA ATENCION DE POBLACION VENDEDORA INFORMAL Y/O BENEFICIARIA DE LA SUBDIRECCIÓN DE GESTIÓN REDES SOCIALES E INFORMALIDAD.</t>
  </si>
  <si>
    <t>CPS 216 PRESTACIÓN DE SERVICIOS PROFESIONALES A LA GESTIÓN AL INSTITUTO PARA LA ECONOMÍA SOCIAL-IPES EN LA REALIZACIÓN, SEGUIMIENTO Y REPORTE DE ACTIVIDADES ASOCIADAS A LA ATENCION DE POBLACION VENDEDORA INFORMAL Y/O BENEFICIARIA DE LA SUBDIRECCIÓN DE GESTIÓN REDES SOCIALES E INFORMALIDAD.</t>
  </si>
  <si>
    <t>CPS 217 PRESTACIÓN DE SERVICIOS PROFESIONALES AL INSTITUTO PARA LA ECONOMIA SOCIAL -IPES- PARA LA EJECUCIÓN DE LAS ACTIVIDADES ADMINISTRATIVAS RELACIONADAS CON LOS SERVICIOS PÚBLICOS REQUERIDAS EN LA SUBDIRECCIÓN DE GESTIÓN REDES SOCIALES E INFORMALIDAD.</t>
  </si>
  <si>
    <t>CPS 218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</si>
  <si>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CPS 219 PRESTACIÓN DE SERVICIOS PROFESIONALES AL INSTITUTO PARA LA ECONOMÍA SOCIAL-IPES EN LA REALIZACIÓN, SEGUIMIENTO Y REPORTE DE ACTIVIDADES ASOCIADAS A LA ATENCION DE POBLACION VENDEDORA INFORMAL Y/O BENEFICIARIA DE LA SUBDIRECCIÓN DE GESTIÓN REDES SOCIALES E INFORMALIDAD.</t>
  </si>
  <si>
    <t>CPS 220 PRESTACIÓN DE SERVICIOS PROFESIONALES AL INSTITUTO PARA LA ECONOMÍA SOCIAL-IPES, PARA REALIZAR EL SEGUIMIENTO Y CONTROL DE LAS ACTIVIDADES QUE DESARROLLAN LOS SUJETOS DE ATENCIÓN EN EL ESPACIO PÚBLICO DE LAS LOCALIDADES Y ZONAS DE AGLOMERACIÓN QUE DEBE ATENDER LA SUBDIRECCIÓN DE GESTIÓN, REDES SOCIALES E INFORMALIDAD</t>
  </si>
  <si>
    <t>CPS 221 PRESTACIÓN DE SERVICIOS PROFESIONALES AL INSTITUTO PARA LA ECONOMÍA SOCIAL-IPES, PARA REALIZAR EL SEGUIMIENTO Y CONTROL DE LAS ACTIVIDADES QUE DESARROLLAN LOS SUJETOS DE ATENCIÓN EN EL ESPACIO PÚBLICO DE LAS LOCALIDADES Y ZONAS DE AGLOMERACIÓN QUE DEBE ATENDER LA SUBDIRECCIÓN DE GESTIÓN, REDES SOCIALES E INFORMALIDAD</t>
  </si>
  <si>
    <t>CPS 222 PRESTACIÓN DE SERVICIOS PROFESIONALES AL INSTITUTO PARA LA ECONOMÍA SOCIAL - IPES PARA APOYAR EN LAS ACTUACIONES Y OPERACIONES ADMINISTRATIVAS DE LA SUBDIRECCIÓN DE GESTIÓN, REDES SOCIALES E INFORMALIDAD.</t>
  </si>
  <si>
    <t>CPS 223 PRESTACIÓN DE SERVICIOS PROFESIONALES AL INSTITUTO PARA LA ECONOMÍA SOCIAL-IPES, PARA REALIZAR EL SEGUIMIENTO Y CONTROL DE LAS ACTIVIDADES QUE DESARROLLAN LOS SUJETOS DE ATENCIÓN EN EL ESPACIO PÚBLICO DE LAS LOCALIDADES Y ZONAS DE AGLOMERACIÓN QUE DEBE ATENDER LA SUBDIRECCIÓN DE GESTIÓN, REDES SOCIALES E INFORMALIDAD</t>
  </si>
  <si>
    <t>CPS 224 PRESTACIÓN DE SERVICIOS PROFESIONALES AL INSTITUTO PARA LA ECONOMÍA SOCIAL-IPES EN LA REALIZACIÓN DE ACTIVIDADES DE SEGUIMIENTO Y CONTROL LA OFERTA INSTITUCIONAL ADMINISTRADA POR LA SUBDIRECCIÓN DE GESTIÓN REDES SOCIALES E INFORMALIDAD</t>
  </si>
  <si>
    <t>CPS 225 PRESTACIÓN DE SERVICIOS PROFESIONALES AL INSTITUTO PARA LA ECONOMÍA SOCIAL-IPES EN LA REALIZACIÓN DE ACTIVIDADES DE SEGUIMIENTO Y CONTROL EN LA OFERTA INSTITUCIONAL ADMINISTRADA POR LA SUBDIRECCIÓN DE GESTIÓN REDES SOCIALES E INFORMALIDAD</t>
  </si>
  <si>
    <t>CPS 226 PRESTACIÓN DE SERVICIOS PROFESIONALES AL INSTITUTO PARA LA ECONOMÍA SOCIAL-IPES EN LA REALIZACIÓN DE ACTIVIDADES DE SEGUIMIENTO Y CONTROL EN LALA OFERTA INSTITUCIONAL ADMINISTRADA POR LA SUBDIRECCIÓN DE GESTIÓN REDES SOCIALES E INFORMALIDAD</t>
  </si>
  <si>
    <t>CPS 227 PRESTACIÓN DE SERVICIOS PROFESIONALES AL INSTITUTO PARA LA ECONOMÍA SOCIAL-IPES EN LA REALIZACIÓN DE ACTIVIDADES DE SEGUIMIENTO Y CONTROL EN LA OFERTA INSTITUCIONAL ADMINISTRADA POR LA SUBDIRECCIÓN DE GESTIÓN REDES SOCIALES E INFORMALIDAD</t>
  </si>
  <si>
    <t>CPS 228 PRESTACIÓN DE SERVICIOS PROFESIONALES AL INSTITUTO PARA LA ECONOMÍA SOCIAL-IPES EN LA REALIZACIÓN DE ACTIVIDADES DE SEGUIMIENTO Y CONTROL EN LA OFERTA INSTITUCIONAL ADMINISTRADA POR LA SUBDIRECCIÓN DE GESTIÓN REDES SOCIALES E INFORMALIDAD</t>
  </si>
  <si>
    <t>CPS 229 PRESTACIÓN DE SERVICIOS PROFESIONALES AL INSTITUTO PARA LA ECONOMÍA SOCIAL-IPES EN LA REALIZACIÓN DE ACTIVIDADES DE SEGUIMIENTO Y CONTROL EN LA OFERTA INSTITUCIONAL ADMINISTRADA POR LA SUBDIRECCIÓN DE GESTIÓN REDES SOCIALES E INFORMALIDAD</t>
  </si>
  <si>
    <t>CPS 230 PRESTACIÓN DE SERVICIOS PROFESIONALES AL INSTITUTO PARA LA ECONOMÍA SOCIAL-IPES EN LA REALIZACIÓN DE ACTIVIDADES DE SEGUIMIENTO Y CONTROL EN LA OFERTA INSTITUCIONAL ADMINISTRADA POR LA SUBDIRECCIÓN DE GESTIÓN REDES SOCIALES E INFORMALIDAD</t>
  </si>
  <si>
    <t>CPS 231 PRESTACIÓN DE SERVICIOS PROFESIONALES AL INSTITUTO PARA LA ECONOMÍA SOCIAL-IPES EN LA REALIZACIÓN DE ACTIVIDADES DE SEGUIMIENTO Y CONTROL EN LA OFERTA INSTITUCIONAL ADMINISTRADA POR LA SUBDIRECCIÓN DE GESTIÓN REDES SOCIALES E INFORMALIDAD</t>
  </si>
  <si>
    <t>CPS 232 PRESTAR SERVICIOS COMO TÉCNICO AL INSTITUTO PARA LA ECONOMÍA SOCIAL -IPES-, APOYANDO LA EJECUCIÓN DE ACTIVIDADES ADMINISTRATIVAS RELACIONADAS CON LAS ETAPAS PRECONTRACTUAL, CONTRACTUAL Y POSTCONTRACTUAL DE LOS CONTRATOS A CARGO DE LA SUBDIRECCIÓN, CON EL FIN DE GARANTIZAR EL ADECUADO FUNCIONAMIENTO DE LA SUBDIRECCIÓN DE GESTIÓN, REDES SOCIALES E INFORMALIDAD.</t>
  </si>
  <si>
    <t>CPS 233 PRESTACIÓN DE SERVICIOS COMO TECNICO AL INSTITUTO PARA LA ECONOMIA SOCIAL -IPES- PARA LA EJECUCIÓN DE LAS ACTIVIDADES ADMINISTRATIVAS REQUERIDAS PARA EL BUEN FUNCIONAMIENTO DE LA SUBDIRECCIÓN DE GESTIÓN REDES SOCIALES E INFORMALIDAD.</t>
  </si>
  <si>
    <t>CPS 234 PRESTAR SERVICIOS COMO TECNICO AL INSTITUTO PARA LA ECONOMÍA SOCIAL -IPES-, PARA EL DESARROLLO DE ACTIVIDADES DE SEGUIMIENTO, GESTIÓN Y REPORTE DE LOS CONTRATOS A CARGO DE LA SUBDIRECCIÓN, ASÍ COMO BRINDAR APOYO EN LA SUPERVISIÓN Y EN LAS DEMÁS ACTUACIONES ADMINISTRATIVAS QUE SE REQUIERAN PARA EL CUMPLIMIENTO DE SUS FUNCIONES.</t>
  </si>
  <si>
    <t>CPS 235 PRESTACIÓN DE SERVICIOS COMO APOYO A LA GESTIÓN AL INSTITUTO PARA LA ECONOMIA SOCIAL -IPES- PARA LA EJECUCIÓN DE LAS ACTIVIDADES ADMINISTRATIVAS CON COMPONENTE JURÍDICO Y DE PLANEACIÓN REQUERIDAS PARA EL BUEN FUNCIONAMIENTO DE LA SUBDIRECCIÓN DE GESTIÓN REDES SOCIALES E INFORMALIDAD.</t>
  </si>
  <si>
    <t>CPS 236 PRESTACIÓN DE SERVICIOS COMO TECNICO AL INSTITUTO PARA LA ECONOMIA SOCIAL -IPES- PARA LA EJECUCIÓN DE LAS ACTIVIDADES ADMINISTRATIVAS REQUERIDAS PARA EL BUEN FUNCIONAMIENTO DE LA SUBDIRECCIÓN DE GESTIÓN REDES SOCIALES E INFORMALIDAD.</t>
  </si>
  <si>
    <t>CPS 237 PRESTAR SERVICIOS COMO TÉCNICO AL INSTITUTO PARA LA ECONOMÍA SOCIAL -IPES-, APOYANDO LA EJECUCIÓN DE ACTIVIDADES ADMINISTRATIVAS RELACIONADAS CON LAS ETAPAS PRECONTRACTUAL, CONTRACTUAL Y POSTCONTRACTUAL DE LOS CONTRATOS A CARGO DE LA SUBDIRECCIÓN, CON EL FIN DE GARANTIZAR EL ADECUADO FUNCIONAMIENTO DE LA SUBDIRECCIÓN DE GESTIÓN DE REDES SOCIALES E INFORMALIDAD.</t>
  </si>
  <si>
    <t>CPS 238 PRESTACIÓN DE SERVICIOS COMO TÉCNICO AL INSTITUTO PARA LA ECONOMÍA SOCIAL - IPES, PARA LA EJECUCIÓN DE ACTIVIDADES ADMINISTRATIVAS NECESARIAS QUE PERMITAN EL CUMPLIMIENTO Y SEGUIMIENTOS DE LAS FUNCIONES PROPIAS DE LA SUBDIRECCIÓN DE GESTIÓN DE REDES SOCIALES E INFORMALIDAD</t>
  </si>
  <si>
    <t>CPS 239 PRESTACIÓN DE SERVICIOS DE APOYO A LA GESTIÓN COMO TECNICO AL INSTITUTO PARA LA ECONOMÍA SOCIAL-IPES EN LA REALIZACIÓN DE ACTIVIDADES DE SEGUIMIENTO Y CONTROL EN LA OFERTA INSTITUCIONAL ADMINISTRADA POR LA SUBDIRECCIÓN DE GESTIÓN REDES SOCIALES E INFORMALIDAD.</t>
  </si>
  <si>
    <t>CPS 240 PRESTACIÓN DE SERVICIOS COMO APOYO A LA GESTIÓN EN LA SUBDIRECCIÓN DE GESTIÓN DEL INSTITUTO PARA LA ECONOMÍA SOCIAL -IPES- PARA LA EJECUCIÓN DE LAS ACTIVIDADES ADMINISTRATIVAS REQUERIDAS PARA EL BUEN FUNCIONAMIENTO EN LO RELACIONADO CON EL SEGUIMIENTO DE INFORMES Y CUENTAS DE LOS CONTRATISTAS A CARGO DE LA SUBDIRECCIÓN</t>
  </si>
  <si>
    <t>CPS 241 PRESTACIÓN DE SERVICIOS DE APOYO A LA GESTIÓN AL INSTITUTO PARA LA ECONOMÍA SOCIAL-IPES EN LA REALIZACIÓN DE ACTIVIDADES ASOCIADAS A LA ATENCION DE POBLACION VENDEDORA INFORMAL Y/O BENEFICIARIA DE LA SUBDIRECCIÓN DE GESTIÓN REDES SOCIALES E INFORMALIDAD.</t>
  </si>
  <si>
    <t>CPS 242 PRESTACIÓN DE SERVICIOS DE APOYO A LA GESTIÓN AL INSTITUTO PARA LA ECONOMÍA SOCIAL-IPES EN LA REALIZACIÓN DE ACTIVIDADES ASOCIADAS A LA ATENCION DE POBLACION VENDEDORA INFORMAL Y/O BENEFICIARIA EN LA SUBDIRECCIÓN DE GESTIÓN REDES SOCIALES E INFORMALIDAD.</t>
  </si>
  <si>
    <t>CPS 243 PRESTACIÓN DE SERVICIOS DE APOYO A LA GESTIÓN AL INSTITUTO PARA LA ECONOMÍA SOCIAL-IPES EN LA REALIZACIÓN DE ACTIVIDADES ASOCIADAS A LA ATENCION DE POBLACION VENDEDORA INFORMAL Y/O BENEFICIARIA EN LA SUBDIRECCIÓN DE GESTIÓN REDES SOCIALES E INFORMALIDAD.</t>
  </si>
  <si>
    <t>CPS 244 PRESTACIÓN DE SERVICIOS DE APOYO A LA GESTIÓN AL INSTITUTO PARA LA ECONOMÍA SOCIAL-IPES EN LA REALIZACIÓN DE ACTIVIDADES ASOCIADAS A LA ATENCION DE POBLACION VENDEDORA INFORMAL Y/O BENEFICIARIA EN LA SUBDIRECCIÓN DE GESTIÓN REDES SOCIALES E INFORMALIDAD.</t>
  </si>
  <si>
    <t>CPS 245 PRESTACIÓN DE SERVICIOS DE APOYO A LA GESTIÓN AL INSTITUTO PARA LA ECONOMÍA SOCIAL-IPES EN LA REALIZACIÓN DE ACTIVIDADES ASOCIADAS A LA ATENCION DE POBLACION VENDEDORA INFORMAL Y/O BENEFICIARIA EN LA SUBDIRECCIÓN DE GESTIÓN REDES SOCIALES E INFORMALIDAD.</t>
  </si>
  <si>
    <t>CPS 246 PRESTACIÓN DE SERVICIOS DE APOYO A LA GESTIÓN AL INSTITUTO PARA LA ECONOMÍA SOCIAL-IPES EN LA REALIZACIÓN DE ACTIVIDADES ASOCIADAS A LA ATENCION DE POBLACION VENDEDORA INFORMAL Y/O BENEFICIARIA EN LA SUBDIRECCIÓN DE GESTIÓN REDES SOCIALES E INFORMALIDAD.</t>
  </si>
  <si>
    <t>CPS 247 PRESTACIÓN DE SERVICIOS DE APOYO A LA GESTIÓN AL INSTITUTO PARA LA ECONOMÍA SOCIAL-IPES EN LA REALIZACIÓN DE ACTIVIDADES ASOCIADAS A LA ATENCION DE POBLACION VENDEDORA INFORMAL Y/O BENEFICIARIA EN LA SUBDIRECCIÓN DE GESTIÓN REDES SOCIALES E INFORMALIDAD.</t>
  </si>
  <si>
    <t>CPS 248 PRESTACIÓN DE SERVICIOS DE APOYO A LA GESTIÓN AL INSTITUTO PARA LA ECONOMÍA SOCIAL-IPES EN LA REALIZACIÓN DE ACTIVIDADES ASOCIADAS A LA ATENCION DE POBLACION VENDEDORA INFORMAL Y/O BENEFICIARIA EN LA SUBDIRECCIÓN DE GESTIÓN REDES SOCIALES E INFORMALIDAD.</t>
  </si>
  <si>
    <t>CPS 249 PRESTACIÓN DE SERVICIOS DE APOYO A LA GESTIÓN AL INSTITUTO PARA LA ECONOMÍA SOCIAL-IPES EN LA REALIZACIÓN DE ACTIVIDADES ASOCIADAS A LA ATENCION DE POBLACION VENDEDORA INFORMAL Y/O BENEFICIARIA EN LA SUBDIRECCIÓN DE GESTIÓN REDES SOCIALES E INFORMALIDAD.</t>
  </si>
  <si>
    <t>CPS 250 PRESTACIÓN DE SERVICIOS DE APOYO A LA GESTIÓN AL INSTITUTO PARA LA ECONOMÍA SOCIAL-IPES EN LA REALIZACIÓN DE ACTIVIDADES ASOCIADAS A LA ATENCION DE POBLACION VENDEDORA INFORMAL Y/O BENEFICIARIA EN LA SUBDIRECCIÓN DE GESTIÓN REDES SOCIALES E INFORMALIDAD.</t>
  </si>
  <si>
    <t>CPS 251 PRESTACIÓN DE SERVICIOS DE APOYO A LA GESTIÓN AL INSTITUTO PARA LA ECONOMÍA SOCIAL-IPES EN LA REALIZACIÓN DE ACTIVIDADES ASOCIADAS A LA ATENCION DE POBLACION VENDEDORA INFORMAL Y/O BENEFICIARIA EN LA SUBDIRECCIÓN DE GESTIÓN REDES SOCIALES E INFORMALIDAD.</t>
  </si>
  <si>
    <t>CPS 252 PRESTACIÓN DE SERVICIOS DE APOYO A LA GESTIÓN AL INSTITUTO PARA LA ECONOMÍA SOCIAL-IPES EN LA REALIZACIÓN DE ACTIVIDADES ASOCIADAS A LA ATENCION DE POBLACION VENDEDORA INFORMAL Y/O BENEFICIARIA EN LA SUBDIRECCIÓN DE GESTIÓN REDES SOCIALES E INFORMALIDAD.</t>
  </si>
  <si>
    <t>CPS 253 PRESTACIÓN DE SERVICIOS DE APOYO A LA GESTIÓN AL INSTITUTO PARA LA ECONOMÍA SOCIAL-IPES EN LA REALIZACIÓN DE ACTIVIDADES ASOCIADAS A LA ATENCION DE POBLACION VENDEDORA INFORMAL Y/O BENEFICIARIA EN LA SUBDIRECCIÓN DE GESTIÓN REDES SOCIALES E INFORMALIDAD.</t>
  </si>
  <si>
    <t>CPS 254 PRESTACIÓN DE SERVICIOS DE APOYO A LA GESTIÓN AL INSTITUTO PARA LA ECONOMÍA SOCIAL-IPES EN LA REALIZACIÓN DE ACTIVIDADES ASOCIADAS A LA ATENCION DE POBLACION VENDEDORA INFORMAL Y/O BENEFICIARIA EN LA SUBDIRECCIÓN DE GESTIÓN REDES SOCIALES E INFORMALIDAD.</t>
  </si>
  <si>
    <t>CPS 255 PRESTACIÓN DE SERVICIOS DE APOYO A LA GESTIÓN AL INSTITUTO PARA LA ECONOMÍA SOCIAL-IPES EN LA REALIZACIÓN DE ACTIVIDADES ASOCIADAS A LA ATENCION DE POBLACION VENDEDORA INFORMAL Y/O BENEFICIARIA EN LA SUBDIRECCIÓN DE GESTIÓN REDES SOCIALES E INFORMALIDAD.</t>
  </si>
  <si>
    <t>CPS 256 PRESTACIÓN DE SERVICIOS DE APOYO A LA GESTIÓN AL INSTITUTO PARA LA ECONOMÍA SOCIAL-IPES EN LA REALIZACIÓN DE ACTIVIDADES ASOCIADAS A LA ATENCION DE POBLACION VENDEDORA INFORMAL Y/O BENEFICIARIA EN LA SUBDIRECCIÓN DE GESTIÓN REDES SOCIALES E INFORMALIDAD.</t>
  </si>
  <si>
    <t>CPS 257 PRESTACIÓN DE SERVICIOS DE APOYO A LA GESTIÓN AL INSTITUTO PARA LA ECONOMÍA SOCIAL-IPES EN LA REALIZACIÓN DE ACTIVIDADES ASOCIADAS A LA ATENCION DE POBLACION VENDEDORA INFORMAL Y/O BENEFICIARIA EN LA SUBDIRECCIÓN DE GESTIÓN REDES SOCIALES E INFORMALIDAD.</t>
  </si>
  <si>
    <t>CPS 258 PRESTACIÓN DE SERVICIOS DE APOYO A LA GESTIÓN AL INSTITUTO PARA LA ECONOMÍA SOCIAL-IPES EN LA REALIZACIÓN DE ACTIVIDADES ASOCIADAS A LA ATENCION DE POBLACION VENDEDORA INFORMAL Y/O BENEFICIARIA EN LA SUBDIRECCIÓN DE GESTIÓN REDES SOCIALES E INFORMALIDAD.</t>
  </si>
  <si>
    <t>CPS 259 PRESTACIÓN DE SERVICIOS DE APOYO A LA GESTIÓN AL INSTITUTO PARA LA ECONOMÍA SOCIAL-IPES EN LA REALIZACIÓN DE ACTIVIDADES ASOCIADAS A LA ATENCION DE POBLACION VENDEDORA INFORMAL Y/O BENEFICIARIA EN LA SUBDIRECCIÓN DE GESTIÓN REDES SOCIALES E INFORMALIDAD.</t>
  </si>
  <si>
    <t>CPS 260 PRESTACIÓN DE SERVICIOS DE APOYO A LA GESTIÓN AL INSTITUTO PARA LA ECONOMÍA SOCIAL-IPES EN LA REALIZACIÓN DE ACTIVIDADES ASOCIADAS A LA ATENCION DE POBLACION VENDEDORA INFORMAL Y/O BENEFICIARIA EN LA SUBDIRECCIÓN DE GESTIÓN REDES SOCIALES E INFORMALIDAD.</t>
  </si>
  <si>
    <t>CPS 261 PRESTACIÓN DE SERVICIOS DE APOYO A LA GESTIÓN AL INSTITUTO PARA LA ECONOMÍA SOCIAL-IPES EN LA REALIZACIÓN DE ACTIVIDADES ASOCIADAS A LA ATENCION DE POBLACION VENDEDORA INFORMAL Y/O BENEFICIARIA EN LA SUBDIRECCIÓN DE GESTIÓN REDES SOCIALES E INFORMALIDAD.</t>
  </si>
  <si>
    <t>CPS 262 PRESTACIÓN DE SERVICIOS DE APOYO A LA GESTIÓN AL INSTITUTO PARA LA ECONOMÍA SOCIAL-IPES EN LA REALIZACIÓN DE ACTIVIDADES ASOCIADAS A LA ATENCION DE POBLACION VENDEDORA INFORMAL Y/O BENEFICIARIA EN LA SUBDIRECCIÓN DE GESTIÓN REDES SOCIALES E INFORMALIDAD.</t>
  </si>
  <si>
    <t>CPS 263 PRESTACIÓN DE SERVICIOS DE APOYO A LA GESTIÓN AL INSTITUTO PARA LA ECONOMÍA SOCIAL-IPES EN LA REALIZACIÓN DE ACTIVIDADES ASOCIADAS A LA ATENCION DE POBLACION VENDEDORA INFORMAL Y/O BENEFICIARIA EN LA SUBDIRECCIÓN DE GESTIÓN REDES SOCIALES E INFORMALIDAD.</t>
  </si>
  <si>
    <t>CPS 264 PRESTACIÓN DE SERVICIOS DE APOYO A LA GESTIÓN AL INSTITUTO PARA LA ECONOMÍA SOCIAL-IPES EN LA REALIZACIÓN DE ACTIVIDADES ASOCIADAS A LA ATENCION DE POBLACION VENDEDORA INFORMAL Y/O BENEFICIARIA EN LA SUBDIRECCIÓN DE GESTIÓN REDES SOCIALES E INFORMALIDAD.</t>
  </si>
  <si>
    <t>CPS 265 PRESTACIÓN DE SERVICIOS DE APOYO ADMINISTRATIVO AL INSTITUTO PARA LA ECONOMÍA SOCIAL-IPES, EN EL DESARROLLO DE LAS ACTIVIDADES DEL PROCESO DE SEGUIMIENTO Y CONTROL DE LA CORRESPONDENCIA Y DERECHOS DE PETICIÓN ALLEGADOS A LA SUBDIRECCIÓN DE GESTIÓN, REDES SOCIALES E INFORMALIDAD A TRAVES DE LOS DIFERENTES CANALES DE ATENCIÓN DEL INSTITUTO</t>
  </si>
  <si>
    <t>CPS 266 PRESTACIÓN DE SERVICIOS DE APOYO A LA GESTIÓN AL INSTITUTO PARA LA ECONOMÍA SOCIAL-IPES EN LA REALIZACIÓN DE ACTIVIDADES ASOCIADAS A LA ATENCION DE POBLACION VENDEDORA INFORMAL Y/O BENEFICIARIA EN LA SUBDIRECCIÓN DE GESTIÓN REDES SOCIALES E INFORMALIDAD.</t>
  </si>
  <si>
    <t>CPS 267 PRESTACIÓN DE SERVICIOS DE APOYO A LA GESTIÓN AL INSTITUTO PARA LA ECONOMÍA SOCIAL-IPES EN LA REALIZACIÓN DE ACTIVIDADES ASOCIADAS A LA ATENCION DE POBLACION VENDEDORA INFORMAL Y/O BENEFICIARIA EN LA SUBDIRECCIÓN DE GESTIÓN REDES SOCIALES E INFORMALIDAD.</t>
  </si>
  <si>
    <t>CPS 268 PRESTACIÓN DE SERVICIOS DE APOYO A LA GESTIÓN AL INSTITUTO PARA LA ECONOMÍA SOCIAL-IPES EN LA REALIZACIÓN DE ACTIVIDADES ASOCIADAS A LA ATENCION DE POBLACION VENDEDORA INFORMAL Y/O BENEFICIARIA EN LA SUBDIRECCIÓN DE GESTIÓN REDES SOCIALES E INFORMALIDAD.</t>
  </si>
  <si>
    <t>CPS 269 PRESTACIÓN DE SERVICIOS DE APOYO A LA GESTIÓN AL INSTITUTO PARA LA ECONOMÍA SOCIAL-IPES EN LA REALIZACIÓN DE ACTIVIDADES ASOCIADAS A LA ATENCION DE POBLACION VENDEDORA INFORMAL Y/O BENEFICIARIA EN LA SUBDIRECCIÓN DE GESTIÓN REDES SOCIALES E INFORMALIDAD..</t>
  </si>
  <si>
    <t>CPS 270 PRESTACIÓN DE SERVICIOS DE APOYO A LA GESTIÓN AL INSTITUTO PARA LA ECONOMÍA SOCIAL-IPES EN LA REALIZACIÓN DE ACTIVIDADES ASOCIADAS A LA ATENCION DE POBLACION VENDEDORA INFORMAL Y/O BENEFICIARIA EN LA SUBDIRECCIÓN DE GESTIÓN REDES SOCIALES E INFORMALIDAD.</t>
  </si>
  <si>
    <t>CPS 271 PRESTACIÓN DE SERVICIOS DE APOYO A LA GESTIÓN AL INSTITUTO PARA LA ECONOMÍA SOCIAL-IPES EN LA REALIZACIÓN DE ACTIVIDADES ASOCIADAS A LA ATENCION DE POBLACION VENDEDORA INFORMAL Y/O BENEFICIARIA EN LA SUBDIRECCIÓN DE GESTIÓN REDES SOCIALES E INFORMALIDAD.</t>
  </si>
  <si>
    <t>CPS 272 PRESTACIÓN DE SERVICIOS DE APOYO A LA GESTIÓN AL INSTITUTO PARA LA ECONOMÍA SOCIAL-IPES EN LA REALIZACIÓN DE ACTIVIDADES ASOCIADAS A LA ATENCION DE POBLACION VENDEDORA INFORMAL Y/O BENEFICIARIA EN LA SUBDIRECCIÓN DE GESTIÓN REDES SOCIALES E INFORMALIDAD.</t>
  </si>
  <si>
    <t>CPS 273 PRESTACIÓN DE SERVICIOS DE APOYO A LA GESTIÓN AL INSTITUTO PARA LA ECONOMÍA SOCIAL-IPES EN LA REALIZACIÓN DE ACTIVIDADES ASOCIADAS A LA ATENCION DE POBLACION VENDEDORA INFORMAL Y/O BENEFICIARIA EN LA SUBDIRECCIÓN DE GESTIÓN REDES SOCIALES E INFORMALIDAD.</t>
  </si>
  <si>
    <t>CPS 274 PRESTACIÓN DE SERVICIOS DE APOYO A LA GESTIÓN AL INSTITUTO PARA LA ECONOMÍA SOCIAL-IPES EN LA REALIZACIÓN DE ACTIVIDADES ASOCIADAS A LA ATENCION DE POBLACION VENDEDORA INFORMAL Y/O BENEFICIARIA EN LA SUBDIRECCIÓN DE GESTIÓN REDES SOCIALES E INFORMALIDAD.</t>
  </si>
  <si>
    <t>CPS 275 PRESTACIÓN DE SERVICIOS DE APOYO A LA GESTIÓN AL INSTITUTO PARA LA ECONOMÍA SOCIAL-IPES EN LA REALIZACIÓN DE ACTIVIDADES ASOCIADAS A LA ATENCION DE POBLACION VENDEDORA INFORMAL Y/O BENEFICIARIA EN LA SUBDIRECCIÓN DE GESTIÓN REDES SOCIALES E INFORMALIDAD.</t>
  </si>
  <si>
    <t>CPS 276 PRESTACIÓN DE SERVICIOS DE APOYO A LA GESTIÓN AL INSTITUTO PARA LA ECONOMÍA SOCIAL-IPES EN LA REALIZACIÓN DE ACTIVIDADES ASOCIADAS A LA ATENCION DE POBLACION VENDEDORA INFORMAL Y/O BENEFICIARIA EN LA SUBDIRECCIÓN DE GESTIÓN REDES SOCIALES E INFORMALIDAD.</t>
  </si>
  <si>
    <t>CPS 277 PRESTACIÓN DE SERVICIOS DE APOYO A LA GESTIÓN AL INSTITUTO PARA LA ECONOMÍA SOCIAL-IPES EN LA REALIZACIÓN DE ACTIVIDADES ASOCIADAS A LA ATENCION DE POBLACION VENDEDORA INFORMAL Y/O BENEFICIARIA EN LA SUBDIRECCIÓN DE GESTIÓN REDES SOCIALES E INFORMALIDAD.</t>
  </si>
  <si>
    <t>CPS 278 RESTACIÓN DE SERVICIOS DE APOYO A LA GESTIÓN AL INSTITUTO PARA LA ECONOMÍA SOCIAL-IPES EN LA REALIZACIÓN DE ACTIVIDADES ASOCIADAS A LA ATENCION DE POBLACION VENDEDORA INFORMAL Y/O BENEFICIARIA EN LA SUBDIRECCIÓN DE GESTIÓN REDES SOCIALES E INFORMALIDAD.</t>
  </si>
  <si>
    <t>CPS 279 PRESTACIÓN DE SERVICIOS DE APOYO A LA GESTIÓN AL INSTITUTO PARA LA ECONOMÍA SOCIAL-IPES EN LA REALIZACIÓN DE ACTIVIDADES ASOCIADAS A LA ATENCION DE POBLACION VENDEDORA INFORMAL Y/O BENEFICIARIA EN LA SUBDIRECCIÓN DE GESTIÓN REDES SOCIALES E INFORMALIDAD.</t>
  </si>
  <si>
    <t>CPS 280 PRESTACIÓN DE SERVICIOS DE APOYO A LA GESTIÓN AL INSTITUTO PARA LA ECONOMÍA SOCIAL-IPES EN LA REALIZACIÓN DE ACTIVIDADES ASOCIADAS A LA ATENCION DE POBLACION VENDEDORA INFORMAL Y/O BENEFICIARIA EN LA SUBDIRECCIÓN DE GESTIÓN REDES SOCIALES E INFORMALIDAD.</t>
  </si>
  <si>
    <t>CPS 281 PRESTACIÓN DE SERVICIOS DE APOYO A LA GESTIÓN AL INSTITUTO PARA LA ECONOMÍA SOCIAL-IPES EN LA REALIZACIÓN DE ACTIVIDADES ASOCIADAS A LA ATENCION DE POBLACION VENDEDORA INFORMAL Y/O BENEFICIARIA EN LA SUBDIRECCIÓN DE GESTIÓN REDES SOCIALES E INFORMALIDAD.</t>
  </si>
  <si>
    <t>CPS 282 PRESTACIÓN DE SERVICIOS DE APOYO A LA GESTIÓN AL INSTITUTO PARA LA ECONOMÍA SOCIAL-IPES EN LA REALIZACIÓN DE ACTIVIDADES ASOCIADAS A LA ATENCION DE POBLACION VENDEDORA INFORMAL Y/O BENEFICIARIA EN LA SUBDIRECCIÓN DE GESTIÓN REDES SOCIALES E INFORMALIDAD.</t>
  </si>
  <si>
    <t>CPS 283 PRESTACIÓN DE SERVICIOS DE APOYO A LA GESTIÓN AL INSTITUTO PARA LA ECONOMÍA SOCIAL-IPES EN LA REALIZACIÓN DE ACTIVIDADES ASOCIADAS A LA ATENCION DE POBLACION VENDEDORA INFORMAL Y/O BENEFICIARIA EN LA SUBDIRECCIÓN DE GESTIÓN REDES SOCIALES E INFORMALIDAD.</t>
  </si>
  <si>
    <t>CPS 284 RESTACIÓN DE SERVICIOS DE APOYO A LA GESTIÓN AL INSTITUTO PARA LA ECONOMÍA SOCIAL-IPES EN LA REALIZACIÓN DE ACTIVIDADES ASOCIADAS A LA ATENCION DE POBLACION VENDEDORA INFORMAL Y/O BENEFICIARIA EN LA SUBDIRECCIÓN DE GESTIÓN REDES SOCIALES E INFORMALIDAD.</t>
  </si>
  <si>
    <t>CPS 285 PRESTACIÓN DE SERVICIOS DE APOYO A LA GESTIÓN AL INSTITUTO PARA LA ECONOMÍA SOCIAL-IPES EN LA REALIZACIÓN DE ACTIVIDADES ASOCIADAS A LA ATENCION DE POBLACION VENDEDORA INFORMAL Y/O BENEFICIARIA EN LA SUBDIRECCIÓN DE GESTIÓN REDES SOCIALES E INFORMALIDAD.</t>
  </si>
  <si>
    <t>CPS 286 PRESTACIÓN DE SERVICIOS DE APOYO A LA GESTIÓN AL INSTITUTO PARA LA ECONOMÍA SOCIAL-IPES EN LA REALIZACIÓN DE ACTIVIDADES ASOCIADAS A LA ATENCION DE POBLACION VENDEDORA INFORMAL Y/O BENEFICIARIA EN LA SUBDIRECCIÓN DE GESTIÓN REDES SOCIALES E INFORMALIDAD.</t>
  </si>
  <si>
    <t>CPS 287 PRESTACIÓN DE SERVICIOS DE APOYO A LA GESTIÓN AL INSTITUTO PARA LA ECONOMÍA SOCIAL-IPES EN LA REALIZACIÓN DE ACTIVIDADES ASOCIADAS A LA ATENCION DE POBLACION VENDEDORA INFORMAL Y/O BENEFICIARIA EN LA SUBDIRECCIÓN DE GESTIÓN REDES SOCIALES E INFORMALIDAD.</t>
  </si>
  <si>
    <t>CPS 288 PRESTACIÓN DE SERVICIOS DE APOYO A LA GESTIÓN AL INSTITUTO PARA LA ECONOMÍA SOCIAL-IPES EN LA REALIZACIÓN DE ACTIVIDADES ASOCIADAS A LA ATENCION DE POBLACION VENDEDORA INFORMAL Y/O BENEFICIARIA EN LA SUBDIRECCIÓN DE GESTIÓN REDES SOCIALES E INFORMALIDAD.</t>
  </si>
  <si>
    <t>CPS 289 PRESTACIÓN DE SERVICIOS DE APOYO A LA GESTIÓN AL INSTITUTO PARA LA ECONOMÍA SOCIAL-IPES EN LA REALIZACIÓN DE ACTIVIDADES ASOCIADAS A LA ATENCION DE POBLACION VENDEDORA INFORMAL Y/O BENEFICIARIA EN LA SUBDIRECCIÓN DE GESTIÓN REDES SOCIALES E INFORMALIDAD.</t>
  </si>
  <si>
    <t>CPS 290 RESTACIÓN DE SERVICIOS DE APOYO A LA GESTIÓN AL INSTITUTO PARA LA ECONOMÍA SOCIAL-IPES EN LA REALIZACIÓN DE ACTIVIDADES ASOCIADAS A LA ATENCION DE POBLACION VENDEDORA INFORMAL Y/O BENEFICIARIA EN LA SUBDIRECCIÓN DE GESTIÓN REDES SOCIALES E INFORMALIDAD.</t>
  </si>
  <si>
    <t>CPS 291 PRESTACIÓN DE SERVICIOS DE APOYO A LA GESTIÓN AL INSTITUTO PARA LA ECONOMÍA SOCIAL-IPES EN LA REALIZACIÓN DE ACTIVIDADES ASOCIADAS A LA ATENCION DE POBLACION VENDEDORA INFORMAL Y/O BENEFICIARIA EN LA SUBDIRECCIÓN DE GESTIÓN REDES SOCIALES E INFORMALIDAD.</t>
  </si>
  <si>
    <t>CPS 292 PRESTACIÓN DE SERVICIOS DE APOYO A LA GESTIÓN AL INSTITUTO PARA LA ECONOMÍA SOCIAL-IPES EN LA REALIZACIÓN DE ACTIVIDADES ASOCIADAS A LA ATENCION DE POBLACION VENDEDORA INFORMAL Y/O BENEFICIARIA EN LA SUBDIRECCIÓN DE GESTIÓN REDES SOCIALES E INFORMALIDAD.</t>
  </si>
  <si>
    <t>CPS 293 PRESTAR SERVICIOS PROFESIONALES PARA FACILITAR EL RELACIONAMIENTO ENTRE EL SECTOR PÚBLICO Y PRIVADO, DISEÑANDO E IMPLEMENTANDO ESTRATEGIAS DE COMUNICACIÓN QUE PROMUEVAN EL DIÁLOGO, LA SENSIBILIZACIÓN Y LA COLABORACIÓN ENTRE LAS PARTES INTERESADAS, EN LO RELACIONADO CON LA SUBDIRECCIÓN DE GESTIÓN, REDES SOCIALES E INFORMALIDAD</t>
  </si>
  <si>
    <t>CPS 294 PRESTACIÓN DE SERVICIOS PROFESIONALES CON ORIENTACIÓN SOCIAL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</si>
  <si>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295 PRESTACIÓN DE SERVICIOS DE APOYO ADMINISTRATIVO AL INSTITUTO PARA LA ECONOMÍA SOCIAL-IPES, EN EL DESARROLLO DE LAS ACTIVIDADES DEL PROCESO DE SEGUIMIENTO Y CONTROL DE LA CORRESPONDENCIA Y DERECHOS DE PETICIÓN ALLEGADOS A LA SUBDIRECCIÓN DE GESTIÓN, REDES SOCIALES E INFORMALIDAD A TRAVES DE LOS DIFERENTES CANALES DE ATENCIÓN DEL INSTITUTO</t>
  </si>
  <si>
    <t>CPS 296 PRESTACIÓN DE SERVICIOS PROFESIONALES AL INSTITUTO PARA LA ECONOMÍA SOCIAL-IPES EN LA REALIZACIÓN DE ACTIVIDADES DE SEGUIMIENTO Y CONTROL EN LAS ALTERNATIVAS COMERCIALES ADMINISTRADAS POR LA SUBDIRECCIÓN DE GESTIÓN REDES SOCIALES E INFORMALIDAD</t>
  </si>
  <si>
    <t>CPS 297 PRESTACIÓN DE SERVICIOS DE APOYO A LA GESTIÓN AL INSTITUTO PARA LA ECONOMÍA SOCIAL-IPES EN LA REALIZACIÓN DE ACTIVIDADES ASOCIADAS A LA ATENCION DE POBLACION VENDEDORA INFORMAL Y/O BENEFICIARIA EN LA SUBDIRECCIÓN DE GESTIÓN REDES SOCIALES E INFORMALIDAD.</t>
  </si>
  <si>
    <t>CPS 298 PRESTACIÓN DE SERVICIOS DE APOYO A LA GESTIÓN AL INSTITUTO PARA LA ECONOMÍA SOCIAL-IPES EN LA REALIZACIÓN DE ACTIVIDADES ASOCIADAS A LA ATENCION DE POBLACION VENDEDORA INFORMAL Y/O BENEFICIARIA EN LA SUBDIRECCIÓN DE GESTIÓN REDES SOCIALES E INFORMALIDAD.</t>
  </si>
  <si>
    <t>CPS 299 PRESTACIÓN DE SERVICIOS DE APOYO A LA GESTIÓN AL INSTITUTO PARA LA ECONOMÍA SOCIAL-IPES EN LA REALIZACIÓN DE ACTIVIDADES ASOCIADAS A LA ATENCION DE POBLACION VENDEDORA INFORMAL Y/O BENEFICIARIA EN LA SUBDIRECCIÓN DE GESTIÓN REDES SOCIALES E INFORMALIDAD.</t>
  </si>
  <si>
    <t>CPS 300 PRESTACIÓN DE SERVICIOS DE APOYO A LA GESTIÓN AL INSTITUTO PARA LA ECONOMÍA SOCIAL-IPES EN LA REALIZACIÓN DE ACTIVIDADES ASOCIADAS A LA ATENCION DE POBLACION VENDEDORA INFORMAL Y/O BENEFICIARIA EN LA SUBDIRECCIÓN DE GESTIÓN REDES SOCIALES E INFORMALIDAD.</t>
  </si>
  <si>
    <t>CPS 301 PRESTACIÓN DE SERVICIOS DE APOYO A LA GESTIÓN AL INSTITUTO PARA LA ECONOMÍA SOCIAL-IPES EN LA REALIZACIÓN DE ACTIVIDADES ASOCIADAS A LA ATENCION DE POBLACION VENDEDORA INFORMAL Y/O BENEFICIARIA EN LA SUBDIRECCIÓN DE GESTIÓN REDES SOCIALES E INFORMALIDAD.</t>
  </si>
  <si>
    <t>CPS 302 PRESTACIÓN DE SERVICIOS DE APOYO A LA GESTIÓN AL INSTITUTO PARA LA ECONOMÍA SOCIAL-IPES EN LA REALIZACIÓN DE ACTIVIDADES ASOCIADAS A LA ATENCION DE POBLACION VENDEDORA INFORMAL Y/O BENEFICIARIA EN LA SUBDIRECCIÓN DE GESTIÓN REDES SOCIALES E INFORMALIDAD.</t>
  </si>
  <si>
    <t>CPS 303 PRESTACIÓN DE SERVICIOS DE APOYO A LA GESTIÓN AL INSTITUTO PARA LA ECONOMÍA SOCIAL-IPES EN LA REALIZACIÓN DE ACTIVIDADES ASOCIADAS A LA ATENCION DE POBLACION VENDEDORA INFORMAL Y/O BENEFICIARIA EN LA SUBDIRECCIÓN DE GESTIÓN REDES SOCIALES E INFORMALIDAD.</t>
  </si>
  <si>
    <t>CPS 304 PRESTACIÓN DE SERVICIOS DE APOYO A LA GESTIÓN AL INSTITUTO PARA LA ECONOMÍA SOCIAL-IPES EN LA REALIZACIÓN DE ACTIVIDADES ASOCIADAS A LA ATENCION DE POBLACION VENDEDORA INFORMAL Y/O BENEFICIARIA EN LA SUBDIRECCIÓN DE GESTIÓN REDES SOCIALES E INFORMALIDAD.</t>
  </si>
  <si>
    <t>CPS 305 PRESTACIÓN DE SERVICIOS DE APOYO A LA GESTIÓN AL INSTITUTO PARA LA ECONOMÍA SOCIAL-IPES EN LA REALIZACIÓN DE ACTIVIDADES ASOCIADAS A LA ATENCION DE POBLACION VENDEDORA INFORMAL Y/O BENEFICIARIA EN LA SUBDIRECCIÓN DE GESTIÓN REDES SOCIALES E INFORMALIDAD.</t>
  </si>
  <si>
    <t>CPS 306 PRESTACIÓN DE SERVICIOS DE APOYO A LA GESTIÓN AL INSTITUTO PARA LA ECONOMÍA SOCIAL-IPES EN LA REALIZACIÓN DE ACTIVIDADES ASOCIADAS A LA ATENCION DE POBLACION VENDEDORA INFORMAL Y/O BENEFICIARIA EN LA SUBDIRECCIÓN DE GESTIÓN REDES SOCIALES E INFORMALIDAD.</t>
  </si>
  <si>
    <t>CPS 307 PRESTACIÓN DE SERVICIOS DE APOYO A LA GESTIÓN AL INSTITUTO PARA LA ECONOMÍA SOCIAL-IPES EN LA REALIZACIÓN DE ACTIVIDADES ASOCIADAS A LA ATENCION DE POBLACION VENDEDORA INFORMAL Y/O BENEFICIARIA EN LA SUBDIRECCIÓN DE GESTIÓN REDES SOCIALES E INFORMALIDAD..</t>
  </si>
  <si>
    <t>CPS 308 PRESTACIÓN DE SERVICIOS DE APOYO A LA GESTIÓN AL INSTITUTO PARA LA ECONOMÍA SOCIAL-IPES EN LA REALIZACIÓN DE ACTIVIDADES ASOCIADAS A LA ATENCION DE POBLACION VENDEDORA INFORMAL Y/O BENEFICIARIA EN LA SUBDIRECCIÓN DE GESTIÓN REDES SOCIALES E INFORMALIDAD.</t>
  </si>
  <si>
    <t>CPS 309 PRESTACIÓN DE SERVICIOS DE APOYO A LA GESTIÓN AL INSTITUTO PARA LA ECONOMÍA SOCIAL-IPES EN LA REALIZACIÓN DE ACTIVIDADES ASOCIADAS A LA ATENCION DE POBLACION VENDEDORA INFORMAL Y/O BENEFICIARIA EN LA SUBDIRECCIÓN DE GESTIÓN REDES SOCIALES E INFORMALIDAD.</t>
  </si>
  <si>
    <t>CPS 310 PRESTACIÓN DE SERVICIOS DE APOYO A LA GESTIÓN AL INSTITUTO PARA LA ECONOMÍA SOCIAL-IPES EN LA REALIZACIÓN DE ACTIVIDADES ASOCIADAS A LA ATENCION DE POBLACION VENDEDORA INFORMAL Y/O BENEFICIARIA EN LA SUBDIRECCIÓN DE GESTIÓN REDES SOCIALES E INFORMALIDAD.</t>
  </si>
  <si>
    <t>CPS 311 PRESTACIÓN DE SERVICIOS DE APOYO A LA GESTIÓN AL INSTITUTO PARA LA ECONOMÍA SOCIAL-IPES EN LA REALIZACIÓN DE ACTIVIDADES ASOCIADAS A LA ATENCION DE POBLACION VENDEDORA INFORMAL Y/O BENEFICIARIA EN LA SUBDIRECCIÓN DE GESTIÓN REDES SOCIALES E INFORMALIDAD.</t>
  </si>
  <si>
    <t>CPS 312 PRESTACIÓN DE SERVICIOS DE APOYO A LA GESTIÓN AL INSTITUTO PARA LA ECONOMÍA SOCIAL-IPES EN LA REALIZACIÓN DE ACTIVIDADES ASOCIADAS A LA ATENCION DE POBLACION VENDEDORA INFORMAL Y/O BENEFICIARIA EN LA SUBDIRECCIÓN DE GESTIÓN REDES SOCIALES E INFORMALIDAD.</t>
  </si>
  <si>
    <t>CPS 313 PRESTACIÓN DE SERVICIOS DE APOYO A LA GESTIÓN AL INSTITUTO PARA LA ECONOMÍA SOCIAL-IPES EN LA REALIZACIÓN DE ACTIVIDADES ASOCIADAS A LA ATENCION DE POBLACION VENDEDORA INFORMAL Y/O BENEFICIARIA EN LA SUBDIRECCIÓN DE GESTIÓN REDES SOCIALES E INFORMALIDAD.</t>
  </si>
  <si>
    <t>CPS 314 PRESTACIÓN DE SERVICIOS DE APOYO A LA GESTIÓN AL INSTITUTO PARA LA ECONOMÍA SOCIAL-IPES EN LA REALIZACIÓN DE ACTIVIDADES ASOCIADAS A LA ATENCION DE POBLACION VENDEDORA INFORMAL Y/O BENEFICIARIA EN LA SUBDIRECCIÓN DE GESTIÓN REDES SOCIALES E INFORMALIDAD.</t>
  </si>
  <si>
    <t>CPS 315 PRESTACIÓN DE SERVICIOS DE APOYO A LA GESTIÓN AL INSTITUTO PARA LA ECONOMÍA SOCIAL-IPES EN LA REALIZACIÓN DE ACTIVIDADES ASOCIADAS A LA ATENCION DE POBLACION VENDEDORA INFORMAL Y/O BENEFICIARIA EN LA SUBDIRECCIÓN DE GESTIÓN REDES SOCIALES E INFORMALIDAD.</t>
  </si>
  <si>
    <t>CPS 316 PRESTACIÓN DE SERVICIOS DE APOYO A LA GESTIÓN AL INSTITUTO PARA LA ECONOMÍA SOCIAL-IPES EN LA REALIZACIÓN DE ACTIVIDADES ASOCIADAS A LA ATENCION DE POBLACION VENDEDORA INFORMAL Y/O BENEFICIARIA EN LA SUBDIRECCIÓN DE GESTIÓN REDES SOCIALES E INFORMALIDAD.</t>
  </si>
  <si>
    <t>CPS 317 PRESTACIÓN DE SERVICIOS DE APOYO A LA GESTIÓN AL INSTITUTO PARA LA ECONOMÍA SOCIAL-IPES EN LA REALIZACIÓN DE ACTIVIDADES ASOCIADAS A LA ATENCION DE POBLACION VENDEDORA INFORMAL Y/O BENEFICIARIA EN LA SUBDIRECCIÓN DE GESTIÓN REDES SOCIALES E INFORMALIDAD.</t>
  </si>
  <si>
    <t>CPS 318 PRESTACIÓN DE SERVICIOS DE APOYO A LA GESTIÓN AL INSTITUTO PARA LA ECONOMÍA SOCIAL-IPES EN LA REALIZACIÓN DE ACTIVIDADES ASOCIADAS A LA ATENCION DE POBLACION VENDEDORA INFORMAL Y/O BENEFICIARIA EN LA SUBDIRECCIÓN DE GESTIÓN REDES SOCIALES E INFORMALIDAD.</t>
  </si>
  <si>
    <t>CPS 319 RESTACIÓN DE SERVICIOS DE APOYO A LA GESTIÓN AL INSTITUTO PARA LA ECONOMÍA SOCIAL-IPES EN LA REALIZACIÓN DE ACTIVIDADES ASOCIADAS A LA ATENCION DE POBLACION VENDEDORA INFORMAL Y/O BENEFICIARIA EN LA SUBDIRECCIÓN DE GESTIÓN REDES SOCIALES E INFORMALIDAD.</t>
  </si>
  <si>
    <t>CPS 320 PRESTACIÓN DE SERVICIOS DE APOYO A LA GESTIÓN AL INSTITUTO PARA LA ECONOMÍA SOCIAL-IPES EN LA REALIZACIÓN DE ACTIVIDADES ASOCIADAS A LA ATENCION DE POBLACION VENDEDORA INFORMAL Y/O BENEFICIARIA EN LA SUBDIRECCIÓN DE GESTIÓN REDES SOCIALES E INFORMALIDAD.</t>
  </si>
  <si>
    <t>CPS 321 PRESTACIÓN DE SERVICIOS DE APOYO A LA GESTIÓN AL INSTITUTO PARA LA ECONOMÍA SOCIAL-IPES EN LA REALIZACIÓN DE ACTIVIDADES ASOCIADAS A LA ATENCION DE POBLACION VENDEDORA INFORMAL Y/O BENEFICIARIA EN LA SUBDIRECCIÓN DE GESTIÓN REDES SOCIALES E INFORMALIDAD.</t>
  </si>
  <si>
    <t>CPS 322 PRESTACIÓN DE SERVICIOS DE APOYO A LA GESTIÓN AL INSTITUTO PARA LA ECONOMÍA SOCIAL-IPES EN LA REALIZACIÓN DE ACTIVIDADES ASOCIADAS A LA ATENCION DE POBLACION VENDEDORA INFORMAL Y/O BENEFICIARIA EN LA SUBDIRECCIÓN DE GESTIÓN REDES SOCIALES E INFORMALIDAD.</t>
  </si>
  <si>
    <t>CPS 323 PRESTACIÓN DE SERVICIOS DE APOYO A LA GESTIÓN AL INSTITUTO PARA LA ECONOMÍA SOCIAL-IPES EN LA REALIZACIÓN DE ACTIVIDADES ASOCIADAS A LA ATENCION DE POBLACION VENDEDORA INFORMAL Y/O BENEFICIARIA EN LA SUBDIRECCIÓN DE GESTIÓN REDES SOCIALES E INFORMALIDAD.</t>
  </si>
  <si>
    <t>CPS 324 PRESTACIÓN DE SERVICIOS DE APOYO A LA GESTIÓN AL INSTITUTO PARA LA ECONOMÍA SOCIAL-IPES EN LA REALIZACIÓN DE ACTIVIDADES ASOCIADAS A LA ATENCION DE POBLACION VENDEDORA INFORMAL Y/O BENEFICIARIA EN LA SUBDIRECCIÓN DE GESTIÓN REDES SOCIALES E INFORMALIDAD.</t>
  </si>
  <si>
    <t>CPS 325 PRESTACIÓN DE SERVICIOS DE APOYO A LA GESTIÓN AL INSTITUTO PARA LA ECONOMÍA SOCIAL-IPES EN LA REALIZACIÓN DE ACTIVIDADES ASOCIADAS A LA ATENCION DE POBLACION VENDEDORA INFORMAL Y/O BENEFICIARIA EN LA SUBDIRECCIÓN DE GESTIÓN REDES SOCIALES E INFORMALIDAD.</t>
  </si>
  <si>
    <t>CPS 326 PRESTACIÓN DE SERVICIOS DE APOYO A LA GESTIÓN AL INSTITUTO PARA LA ECONOMÍA SOCIAL-IPES EN LA REALIZACIÓN DE ACTIVIDADES ASOCIADAS A LA ATENCION DE POBLACION VENDEDORA INFORMAL Y/O BENEFICIARIA EN LA SUBDIRECCIÓN DE GESTIÓN REDES SOCIALES E INFORMALIDAD.</t>
  </si>
  <si>
    <t>CPS 327 PRESTACIÓN DE SERVICIOS DE APOYO A LA GESTIÓN AL INSTITUTO PARA LA ECONOMÍA SOCIAL-IPES EN LA REALIZACIÓN DE ACTIVIDADES ASOCIADAS A LA ATENCION DE POBLACION VENDEDORA INFORMAL Y/O BENEFICIARIA EN LA SUBDIRECCIÓN DE GESTIÓN REDES SOCIALES E INFORMALIDAD.</t>
  </si>
  <si>
    <t>CPS 328 PRESTACIÓN DE SERVICIOS DE APOYO A LA GESTIÓN AL INSTITUTO PARA LA ECONOMÍA SOCIAL-IPES EN LA REALIZACIÓN DE ACTIVIDADES ASOCIADAS A LA ATENCION DE POBLACION VENDEDORA INFORMAL Y/O BENEFICIARIA EN LA SUBDIRECCIÓN DE GESTIÓN REDES SOCIALES E INFORMALIDAD.</t>
  </si>
  <si>
    <t>CPS 329 PRESTACIÓN DE SERVICIOS DE APOYO A LA GESTIÓN AL INSTITUTO PARA LA ECONOMÍA SOCIAL-IPES EN LA REALIZACIÓN DE ACTIVIDADES ASOCIADAS A LA ATENCION DE POBLACION VENDEDORA INFORMAL Y/O BENEFICIARIA EN LA SUBDIRECCIÓN DE GESTIÓN REDES SOCIALES E INFORMALIDAD.</t>
  </si>
  <si>
    <t>CPS 330 PRESTACIÓN DE SERVICIOS DE APOYO A LA GESTIÓN AL INSTITUTO PARA LA ECONOMÍA SOCIAL-IPES EN LA REALIZACIÓN DE ACTIVIDADES ASOCIADAS A LA ATENCION DE POBLACION VENDEDORA INFORMAL Y/O BENEFICIARIA EN LA SUBDIRECCIÓN DE GESTIÓN REDES SOCIALES E INFORMALIDAD.</t>
  </si>
  <si>
    <t>CPS 331 RESTACIÓN DE SERVICIOS DE APOYO A LA GESTIÓN AL INSTITUTO PARA LA ECONOMÍA SOCIAL-IPES EN LA REALIZACIÓN DE ACTIVIDADES ASOCIADAS A LA ATENCION DE POBLACION VENDEDORA INFORMAL Y/O BENEFICIARIA EN LA SUBDIRECCIÓN DE GESTIÓN REDES SOCIALES E INFORMALIDAD.</t>
  </si>
  <si>
    <t>CPS 332 PRESTACIÓN DE SERVICIOS DE APOYO A LA GESTIÓN AL INSTITUTO PARA LA ECONOMÍA SOCIAL-IPES EN LA REALIZACIÓN DE ACTIVIDADES ASOCIADAS A LA ATENCION DE POBLACION VENDEDORA INFORMAL Y/O BENEFICIARIA EN LA SUBDIRECCIÓN DE GESTIÓN REDES SOCIALES E INFORMALIDAD.</t>
  </si>
  <si>
    <t>CPS 333 PRESTACIÓN DE SERVICIOS DE APOYO A LA GESTIÓN AL INSTITUTO PARA LA ECONOMÍA SOCIAL-IPES EN LA REALIZACIÓN DE ACTIVIDADES ASOCIADAS A LA ATENCION DE POBLACION VENDEDORA INFORMAL Y/O BENEFICIARIA EN LA SUBDIRECCIÓN DE GESTIÓN REDES SOCIALES E INFORMALIDAD.</t>
  </si>
  <si>
    <t>CPS 334 PRESTACIÓN DE SERVICIOS DE APOYO A LA GESTIÓN AL INSTITUTO PARA LA ECONOMÍA SOCIAL-IPES EN LA REALIZACIÓN DE ACTIVIDADES ASOCIADAS A LA ATENCION DE POBLACION VENDEDORA INFORMAL Y/O BENEFICIARIA EN LA SUBDIRECCIÓN DE GESTIÓN REDES SOCIALES E INFORMALIDAD.</t>
  </si>
  <si>
    <t>CPS 335 RESTACIÓN DE SERVICIOS DE APOYO A LA GESTIÓN AL INSTITUTO PARA LA ECONOMÍA SOCIAL-IPES EN LA REALIZACIÓN DE ACTIVIDADES ASOCIADAS A LA ATENCION DE POBLACION VENDEDORA INFORMAL Y/O BENEFICIARIA EN LA SUBDIRECCIÓN DE GESTIÓN REDES SOCIALES E INFORMALIDAD.</t>
  </si>
  <si>
    <t>CPS 336 PRESTACIÓN DE SERVICIOS DE APOYO A LA GESTIÓN AL INSTITUTO PARA LA ECONOMÍA SOCIAL-IPES EN LA REALIZACIÓN DE ACTIVIDADES ASOCIADAS A LA ATENCION DE POBLACION VENDEDORA INFORMAL Y/O BENEFICIARIA EN LA SUBDIRECCIÓN DE GESTIÓN REDES SOCIALES E INFORMALIDAD.</t>
  </si>
  <si>
    <t>CPS 337 PRESTACIÓN DE SERVICIOS DE APOYO A LA GESTIÓN AL INSTITUTO PARA LA ECONOMÍA SOCIAL-IPES EN LA REALIZACIÓN DE ACTIVIDADES ASOCIADAS A LA ATENCION DE POBLACION VENDEDORA INFORMAL Y/O BENEFICIARIA EN LA SUBDIRECCIÓN DE GESTIÓN REDES SOCIALES E INFORMALIDAD.</t>
  </si>
  <si>
    <t>CPS 338 PRESTACIÓN DE SERVICIOS DE APOYO A LA GESTIÓN AL INSTITUTO PARA LA ECONOMÍA SOCIAL-IPES EN LA REALIZACIÓN DE ACTIVIDADES ASOCIADAS A LA ATENCION DE POBLACION VENDEDORA INFORMAL Y/O BENEFICIARIA EN LA SUBDIRECCIÓN DE GESTIÓN REDES SOCIALES E INFORMALIDAD.</t>
  </si>
  <si>
    <t>CPS 339 PRESTACIÓN DE SERVICIOS DE APOYO A LA GESTIÓN AL INSTITUTO PARA LA ECONOMÍA SOCIAL-IPES EN LA REALIZACIÓN DE ACTIVIDADES ASOCIADAS A LA ATENCION DE POBLACION VENDEDORA INFORMAL Y/O BENEFICIARIA EN LA SUBDIRECCIÓN DE GESTIÓN REDES SOCIALES E INFORMALIDAD.</t>
  </si>
  <si>
    <t>CPS 340 PRESTACIÓN DE SERVICIOS DE APOYO A LA GESTIÓN AL INSTITUTO PARA LA ECONOMÍA SOCIAL-IPES EN LA REALIZACIÓN DE ACTIVIDADES ASOCIADAS A LA ATENCION DE POBLACION VENDEDORA INFORMAL Y/O BENEFICIARIA EN LA SUBDIRECCIÓN DE GESTIÓN REDES SOCIALES E INFORMALIDAD.</t>
  </si>
  <si>
    <t>CPS 341 PRESTACIÓN DE SERVICIOS DE APOYO A LA GESTIÓN AL INSTITUTO PARA LA ECONOMÍA SOCIAL-IPES EN LA REALIZACIÓN DE ACTIVIDADES ASOCIADAS A LA ATENCION DE POBLACION VENDEDORA INFORMAL Y/O BENEFICIARIA EN LA SUBDIRECCIÓN DE GESTIÓN REDES SOCIALES E INFORMALIDAD.</t>
  </si>
  <si>
    <t>CPS 342 PRESTACIÓN DE SERVICIOS DE APOYO A LA GESTIÓN AL INSTITUTO PARA LA ECONOMÍA SOCIAL-IPES EN LA REALIZACIÓN DE ACTIVIDADES ASOCIADAS A LA ATENCION DE POBLACION VENDEDORA INFORMAL Y/O BENEFICIARIA EN LA SUBDIRECCIÓN DE GESTIÓN REDES SOCIALES E INFORMALIDAD.</t>
  </si>
  <si>
    <t>CPS 343 PRESTACIÓN DE SERVICIOS DE APOYO A LA GESTIÓN AL INSTITUTO PARA LA ECONOMÍA SOCIAL-IPES EN LA REALIZACIÓN DE ACTIVIDADES ASOCIADAS A LA ATENCION DE POBLACION VENDEDORA INFORMAL Y/O BENEFICIARIA EN LA SUBDIRECCIÓN DE GESTIÓN REDES SOCIALES E INFORMALIDAD.</t>
  </si>
  <si>
    <t>CPS 344 PRESTACIÓN DE SERVICIOS DE APOYO A LA GESTIÓN AL INSTITUTO PARA LA ECONOMÍA SOCIAL-IPES EN LA REALIZACIÓN DE ACTIVIDADES ASOCIADAS A LA ATENCION DE POBLACION VENDEDORA INFORMAL Y/O BENEFICIARIA EN LA SUBDIRECCIÓN DE GESTIÓN REDES SOCIALES E INFORMALIDAD.</t>
  </si>
  <si>
    <t>CPS 345 PRESTACIÓN DE SERVICIOS DE APOYO A LA GESTIÓN AL INSTITUTO PARA LA ECONOMÍA SOCIAL-IPES EN LA REALIZACIÓN DE ACTIVIDADES ASOCIADAS A LA ATENCION DE POBLACION VENDEDORA INFORMAL Y/O BENEFICIARIA EN LA SUBDIRECCIÓN DE GESTIÓN REDES SOCIALES E INFORMALIDAD.</t>
  </si>
  <si>
    <t>CPS 346 PRESTACIÓN DE SERVICIOS DE APOYO A LA GESTIÓN AL INSTITUTO PARA LA ECONOMÍA SOCIAL-IPES EN LA REALIZACIÓN DE ACTIVIDADES ASOCIADAS A LA ATENCION DE POBLACION VENDEDORA INFORMAL Y/O BENEFICIARIA EN LA SUBDIRECCIÓN DE GESTIÓN REDES SOCIALES E INFORMALIDAD.</t>
  </si>
  <si>
    <t>CPS 347 PRESTACIÓN DE SERVICIOS DE APOYO A LA GESTIÓN AL INSTITUTO PARA LA ECONOMÍA SOCIAL-IPES EN LA REALIZACIÓN DE ACTIVIDADES ASOCIADAS A LA ATENCION DE POBLACION VENDEDORA INFORMAL Y/O BENEFICIARIA EN LA SUBDIRECCIÓN DE GESTIÓN REDES SOCIALES E INFORMALIDAD.</t>
  </si>
  <si>
    <t>CPS 348 PRESTACIÓN DE SERVICIOS DE APOYO A LA GESTIÓN AL INSTITUTO PARA LA ECONOMÍA SOCIAL-IPES EN LA REALIZACIÓN DE ACTIVIDADES ASOCIADAS A LA ATENCION DE POBLACION VENDEDORA INFORMAL Y/O BENEFICIARIA EN LA SUBDIRECCIÓN DE GESTIÓN REDES SOCIALES E INFORMALIDAD.</t>
  </si>
  <si>
    <t>CPS 349 PRESTACIÓN DE SERVICIOS DE APOYO A LA GESTIÓN AL INSTITUTO PARA LA ECONOMÍA SOCIAL-IPES EN LA REALIZACIÓN DE ACTIVIDADES ASOCIADAS A LA ATENCION DE POBLACION VENDEDORA INFORMAL Y/O BENEFICIARIA EN LA SUBDIRECCIÓN DE GESTIÓN REDES SOCIALES E INFORMALIDAD.</t>
  </si>
  <si>
    <t>CPS 350 PRESTACIÓN DE SERVICIOS DE APOYO A LA GESTIÓN AL INSTITUTO PARA LA ECONOMÍA SOCIAL-IPES EN LA REALIZACIÓN DE ACTIVIDADES ASOCIADAS A LA ATENCION DE POBLACION VENDEDORA INFORMAL Y/O BENEFICIARIA EN LA SUBDIRECCIÓN DE GESTIÓN REDES SOCIALES E INFORMALIDAD.</t>
  </si>
  <si>
    <t>CPS 351 PRESTACIÓN DE SERVICIOS DE APOYO A LA GESTIÓN AL INSTITUTO PARA LA ECONOMÍA SOCIAL-IPES EN LA REALIZACIÓN DE ACTIVIDADES ASOCIADAS A LA ATENCION DE POBLACION VENDEDORA INFORMAL Y/O BENEFICIARIA EN LA SUBDIRECCIÓN DE GESTIÓN REDES SOCIALES E INFORMALIDAD.</t>
  </si>
  <si>
    <t>CPS 352 PRESTACIÓN DE SERVICIOS DE APOYO A LA GESTIÓN AL INSTITUTO PARA LA ECONOMÍA SOCIAL-IPES EN LA REALIZACIÓN DE ACTIVIDADES ASOCIADAS A LA ATENCION DE POBLACION VENDEDORA INFORMAL Y/O BENEFICIARIA EN LA SUBDIRECCIÓN DE GESTIÓN REDES SOCIALES E INFORMALIDAD.</t>
  </si>
  <si>
    <t>CPS 353 PRESTACIÓN DE SERVICIOS DE APOYO A LA GESTIÓN AL INSTITUTO PARA LA ECONOMÍA SOCIAL-IPES EN LA REALIZACIÓN DE ACTIVIDADES ASOCIADAS A LA ATENCION DE POBLACION VENDEDORA INFORMAL Y/O BENEFICIARIA EN LA SUBDIRECCIÓN DE GESTIÓN REDES SOCIALES E INFORMALIDAD.</t>
  </si>
  <si>
    <t>CPS 354 PRESTACIÓN DE SERVICIOS DE APOYO A LA GESTIÓN AL INSTITUTO PARA LA ECONOMÍA SOCIAL-IPES EN LA REALIZACIÓN DE ACTIVIDADES ASOCIADAS A LA ATENCION DE POBLACION VENDEDORA INFORMAL Y/O BENEFICIARIA EN LA SUBDIRECCIÓN DE GESTIÓN REDES SOCIALES E INFORMALIDAD.</t>
  </si>
  <si>
    <t>CPS 355 PRESTACIÓN DE SERVICIOS DE APOYO A LA GESTIÓN AL INSTITUTO PARA LA ECONOMÍA SOCIAL-IPES EN LA REALIZACIÓN DE ACTIVIDADES ASOCIADAS A LA ATENCION DE POBLACION VENDEDORA INFORMAL Y/O BENEFICIARIA EN LA SUBDIRECCIÓN DE GESTIÓN REDES SOCIALES E INFORMALIDAD.</t>
  </si>
  <si>
    <t>CPS 356 PRESTACIÓN DE SERVICIOS DE APOYO A LA GESTIÓN AL INSTITUTO PARA LA ECONOMÍA SOCIAL-IPES EN LA REALIZACIÓN DE ACTIVIDADES ASOCIADAS A LA ATENCION DE POBLACION VENDEDORA INFORMAL Y/O BENEFICIARIA EN LA SUBDIRECCIÓN DE GESTIÓN REDES SOCIALES E INFORMALIDAD.</t>
  </si>
  <si>
    <t>CPS 357 PRESTACIÓN DE SERVICIOS DE APOYO A LA GESTIÓN AL INSTITUTO PARA LA ECONOMÍA SOCIAL-IPES EN LA REALIZACIÓN DE ACTIVIDADES ASOCIADAS A LA ATENCION DE POBLACION VENDEDORA INFORMAL Y/O BENEFICIARIA EN LA SUBDIRECCIÓN DE GESTIÓN REDES SOCIALES E INFORMALIDAD.</t>
  </si>
  <si>
    <t>CPS 358 PRESTACIÓN DE SERVICIOS DE APOYO A LA GESTIÓN AL INSTITUTO PARA LA ECONOMÍA SOCIAL-IPES EN LA REALIZACIÓN DE ACTIVIDADES ASOCIADAS A LA ATENCION DE POBLACION VENDEDORA INFORMAL Y/O BENEFICIARIA EN LA SUBDIRECCIÓN DE GESTIÓN REDES SOCIALES E INFORMALIDAD.</t>
  </si>
  <si>
    <t>CPS 359 PRESTACIÓN DE SERVICIOS DE APOYO A LA GESTIÓN AL INSTITUTO PARA LA ECONOMÍA SOCIAL-IPES EN LA REALIZACIÓN DE ACTIVIDADES ASOCIADAS A LA ATENCION DE POBLACION VENDEDORA INFORMAL Y/O BENEFICIARIA EN LA SUBDIRECCIÓN DE GESTIÓN REDES SOCIALES E INFORMALIDAD.</t>
  </si>
  <si>
    <t>CPS 360 PRESTACIÓN DE SERVICIOS DE APOYO A LA GESTIÓN AL INSTITUTO PARA LA ECONOMÍA SOCIAL-IPES EN LA REALIZACIÓN DE ACTIVIDADES ASOCIADAS A LA ATENCION DE POBLACION VENDEDORA INFORMAL Y/O BENEFICIARIA EN LA SUBDIRECCIÓN DE GESTIÓN REDES SOCIALES E INFORMALIDAD.</t>
  </si>
  <si>
    <t>CPS 361 PRESTACIÓN DE SERVICIOS DE APOYO A LA GESTIÓN AL INSTITUTO PARA LA ECONOMÍA SOCIAL-IPES EN LA REALIZACIÓN DE ACTIVIDADES ASOCIADAS A LA ATENCION DE POBLACION VENDEDORA INFORMAL Y/O BENEFICIARIA EN LA SUBDIRECCIÓN DE GESTIÓN REDES SOCIALES E INFORMALIDAD.</t>
  </si>
  <si>
    <t>CPS 362 PRESTACIÓN DE SERVICIOS DE APOYO A LA GESTIÓN AL INSTITUTO PARA LA ECONOMÍA SOCIAL-IPES EN LA REALIZACIÓN DE ACTIVIDADES ASOCIADAS A LA ATENCION DE POBLACION VENDEDORA INFORMAL Y/O BENEFICIARIA EN LA SUBDIRECCIÓN DE GESTIÓN REDES SOCIALES E INFORMALIDAD.</t>
  </si>
  <si>
    <t>CPS 363 PRESTACIÓN DE SERVICIOS DE APOYO A LA GESTIÓN AL INSTITUTO PARA LA ECONOMÍA SOCIAL-IPES EN LA REALIZACIÓN DE ACTIVIDADES ASOCIADAS A LA ATENCION DE POBLACION VENDEDORA INFORMAL Y/O BENEFICIARIA EN LA SUBDIRECCIÓN DE GESTIÓN REDES SOCIALES E INFORMALIDAD.</t>
  </si>
  <si>
    <t>CPS 364 PRESTACIÓN DE SERVICIOS DE APOYO A LA GESTIÓN AL INSTITUTO PARA LA ECONOMÍA SOCIAL-IPES EN LA REALIZACIÓN DE ACTIVIDADES ASOCIADAS A LA ATENCION DE POBLACION VENDEDORA INFORMAL Y/O BENEFICIARIA EN LA SUBDIRECCIÓN DE GESTIÓN REDES SOCIALES E INFORMALIDAD.</t>
  </si>
  <si>
    <t>CPS 365 PRESTACIÓN DE SERVICIOS DE APOYO A LA GESTIÓN AL INSTITUTO PARA LA ECONOMÍA SOCIAL-IPES EN LA REALIZACIÓN DE ACTIVIDADES ASOCIADAS A LA ATENCION DE POBLACION VENDEDORA INFORMAL Y/O BENEFICIARIA EN LA SUBDIRECCIÓN DE GESTIÓN REDES SOCIALES E INFORMALIDAD.</t>
  </si>
  <si>
    <t>CPS 366 PRESTACIÓN DE SERVICIOS DE APOYO A LA GESTIÓN AL INSTITUTO PARA LA ECONOMÍA SOCIAL-IPES EN LA REALIZACIÓN DE ACTIVIDADES ASOCIADAS A LA ATENCION DE POBLACION VENDEDORA INFORMAL Y/O BENEFICIARIA EN LA SUBDIRECCIÓN DE GESTIÓN REDES SOCIALES E INFORMALIDAD.</t>
  </si>
  <si>
    <t>CPS 367 PRESTACIÓN DE SERVICIOS DE APOYO A LA GESTIÓN AL INSTITUTO PARA LA ECONOMÍA SOCIAL-IPES EN LA REALIZACIÓN DE ACTIVIDADES ASOCIADAS A LA ATENCION DE POBLACION VENDEDORA INFORMAL Y/O BENEFICIARIA EN LA SUBDIRECCIÓN DE GESTIÓN REDES SOCIALES E INFORMALIDAD.</t>
  </si>
  <si>
    <t>CPS 368 PRESTACIÓN DE SERVICIOS DE APOYO A LA GESTIÓN AL INSTITUTO PARA LA ECONOMÍA SOCIAL-IPES EN LA REALIZACIÓN DE ACTIVIDADES ASOCIADAS A LA ATENCION DE POBLACION VENDEDORA INFORMAL Y/O BENEFICIARIA EN LA SUBDIRECCIÓN DE GESTIÓN REDES SOCIALES E INFORMALIDAD.</t>
  </si>
  <si>
    <t>CPS 369 PRESTACIÓN DE SERVICIOS DE APOYO A LA GESTIÓN AL INSTITUTO PARA LA ECONOMÍA SOCIAL-IPES EN LA REALIZACIÓN DE ACTIVIDADES ASOCIADAS A LA ATENCION DE POBLACION VENDEDORA INFORMAL Y/O BENEFICIARIA EN LA SUBDIRECCIÓN DE GESTIÓN REDES SOCIALES E INFORMALIDAD.</t>
  </si>
  <si>
    <t>CPS 370 PRESTACIÓN DE SERVICIOS DE APOYO A LA GESTIÓN AL INSTITUTO PARA LA ECONOMÍA SOCIAL-IPES EN LA REALIZACIÓN DE ACTIVIDADES ASOCIADAS A LA ATENCION DE POBLACION VENDEDORA INFORMAL Y/O BENEFICIARIA EN LA SUBDIRECCIÓN DE GESTIÓN REDES SOCIALES E INFORMALIDAD.</t>
  </si>
  <si>
    <t>CPS 371 PRESTACIÓN DE SERVICIOS DE APOYO A LA GESTIÓN AL INSTITUTO PARA LA ECONOMÍA SOCIAL-IPES EN LA REALIZACIÓN DE ACTIVIDADES ASOCIADAS A LA ATENCION DE POBLACION VENDEDORA INFORMAL Y/O BENEFICIARIA EN LA SUBDIRECCIÓN DE GESTIÓN REDES SOCIALES E INFORMALIDAD.</t>
  </si>
  <si>
    <t>CPS 372 PRESTACIÓN DE SERVICIOS DE APOYO A LA GESTIÓN AL INSTITUTO PARA LA ECONOMÍA SOCIAL-IPES EN LA REALIZACIÓN DE ACTIVIDADES ASOCIADAS A LA ATENCION DE POBLACION VENDEDORA INFORMAL Y/O BENEFICIARIA EN LA SUBDIRECCIÓN DE GESTIÓN REDES SOCIALES E INFORMALIDAD.</t>
  </si>
  <si>
    <t>CPS 373 PRESTACIÓN DE SERVICIOS DE APOYO A LA GESTIÓN AL INSTITUTO PARA LA ECONOMÍA SOCIAL-IPES EN LA REALIZACIÓN DE ACTIVIDADES ASOCIADAS A LA ATENCION DE POBLACION VENDEDORA INFORMAL Y/O BENEFICIARIA EN LA SUBDIRECCIÓN DE GESTIÓN REDES SOCIALES E INFORMALIDAD.</t>
  </si>
  <si>
    <t>CPS 374 PRESTACIÓN DE SERVICIOS DE APOYO A LA GESTIÓN AL INSTITUTO PARA LA ECONOMÍA SOCIAL-IPES EN LA REALIZACIÓN DE ACTIVIDADES ASOCIADAS A LA ATENCION DE POBLACION VENDEDORA INFORMAL Y/O BENEFICIARIA EN LA SUBDIRECCIÓN DE GESTIÓN REDES SOCIALES E INFORMALIDAD.</t>
  </si>
  <si>
    <t>CPS 375 PRESTACIÓN DE SERVICIOS DE APOYO A LA GESTIÓN AL INSTITUTO PARA LA ECONOMÍA SOCIAL-IPES EN LA REALIZACIÓN DE ACTIVIDADES ASOCIADAS A LA ATENCION DE POBLACION VENDEDORA INFORMAL Y/O BENEFICIARIA EN LA SUBDIRECCIÓN DE GESTIÓN REDES SOCIALES E INFORMALIDAD.</t>
  </si>
  <si>
    <t>CPS 376 PRESTACIÓN DE SERVICIOS DE APOYO A LA GESTIÓN AL INSTITUTO PARA LA ECONOMÍA SOCIAL-IPES EN LA REALIZACIÓN DE ACTIVIDADES ASOCIADAS A LA ATENCION DE POBLACION VENDEDORA INFORMAL Y/O BENEFICIARIA EN LA SUBDIRECCIÓN DE GESTIÓN REDES SOCIALES E INFORMALIDAD.</t>
  </si>
  <si>
    <t>CPS 377 PRESTACIÓN DE SERVICIOS DE APOYO A LA GESTIÓN AL INSTITUTO PARA LA ECONOMÍA SOCIAL-IPES EN LA REALIZACIÓN DE ACTIVIDADES ASOCIADAS A LA ATENCION DE POBLACION VENDEDORA INFORMAL Y/O BENEFICIARIA EN LA SUBDIRECCIÓN DE GESTIÓN REDES SOCIALES E INFORMALIDAD.</t>
  </si>
  <si>
    <t>CPS 378 PRESTACIÓN DE SERVICIOS DE APOYO A LA GESTIÓN AL INSTITUTO PARA LA ECONOMÍA SOCIAL-IPES EN LA REALIZACIÓN DE ACTIVIDADES ASOCIADAS A LA ATENCION DE POBLACION VENDEDORA INFORMAL Y/O BENEFICIARIA EN LA SUBDIRECCIÓN DE GESTIÓN REDES SOCIALES E INFORMALIDAD.</t>
  </si>
  <si>
    <t>CPS 379 PRESTACIÓN DE SERVICIOS DE APOYO A LA GESTIÓN AL INSTITUTO PARA LA ECONOMÍA SOCIAL-IPES EN LA REALIZACIÓN DE ACTIVIDADES ASOCIADAS A LA ATENCION DE POBLACION VENDEDORA INFORMAL Y/O BENEFICIARIA EN LA SUBDIRECCIÓN DE GESTIÓN REDES SOCIALES E INFORMALIDAD.</t>
  </si>
  <si>
    <t>CPS 380 PRESTACIÓN DE SERVICIOS DE APOYO A LA GESTIÓN AL INSTITUTO PARA LA ECONOMÍA SOCIAL-IPES EN LA REALIZACIÓN DE ACTIVIDADES ASOCIADAS A LA ATENCION DE POBLACION VENDEDORA INFORMAL Y/O BENEFICIARIA EN LA SUBDIRECCIÓN DE GESTIÓN REDES SOCIALES E INFORMALIDAD.</t>
  </si>
  <si>
    <t>CPS 381 PRESTACIÓN DE SERVICIOS DE APOYO A LA GESTIÓN AL INSTITUTO PARA LA ECONOMÍA SOCIAL-IPES EN LA REALIZACIÓN DE ACTIVIDADES ASOCIADAS A LA ATENCION DE POBLACION VENDEDORA INFORMAL Y/O BENEFICIARIA EN LA SUBDIRECCIÓN DE GESTIÓN REDES SOCIALES E INFORMALIDAD.</t>
  </si>
  <si>
    <t>CPS 382 PRESTACIÓN DE SERVICIOS DE APOYO A LA GESTIÓN AL INSTITUTO PARA LA ECONOMÍA SOCIAL-IPES EN LA REALIZACIÓN DE ACTIVIDADES ASOCIADAS A LA ATENCION DE POBLACION VENDEDORA INFORMAL Y/O BENEFICIARIA EN LA SUBDIRECCIÓN DE GESTIÓN REDES SOCIALES E INFORMALIDAD.</t>
  </si>
  <si>
    <t>CPS 383 PRESTACIÓN DE SERVICIOS DE APOYO A LA GESTIÓN AL INSTITUTO PARA LA ECONOMÍA SOCIAL-IPES EN LA REALIZACIÓN DE ACTIVIDADES ASOCIADAS A LA ATENCION DE POBLACION VENDEDORA INFORMAL Y/O BENEFICIARIA EN LA SUBDIRECCIÓN DE GESTIÓN REDES SOCIALES E INFORMALIDAD.</t>
  </si>
  <si>
    <t>CPS 384 PRESTACIÓN DE SERVICIOS DE APOYO A LA GESTIÓN AL INSTITUTO PARA LA ECONOMÍA SOCIAL-IPES EN LA REALIZACIÓN DE ACTIVIDADES ASOCIADAS A LA ATENCION DE POBLACION VENDEDORA INFORMAL Y/O BENEFICIARIA EN LA SUBDIRECCIÓN DE GESTIÓN REDES SOCIALES E INFORMALIDAD.</t>
  </si>
  <si>
    <t>CPS 385 PRESTACIÓN DE SERVICIOS DE APOYO A LA GESTIÓN AL INSTITUTO PARA LA ECONOMÍA SOCIAL-IPES EN LA REALIZACIÓN DE ACTIVIDADES ASOCIADAS A LA ATENCION DE POBLACION VENDEDORA INFORMAL Y/O BENEFICIARIA EN LA SUBDIRECCIÓN DE GESTIÓN REDES SOCIALES E INFORMALIDAD.</t>
  </si>
  <si>
    <t>CPS 386 PRESTACIÓN DE SERVICIOS DE APOYO A LA GESTIÓN AL INSTITUTO PARA LA ECONOMÍA SOCIAL-IPES EN LA REALIZACIÓN DE ACTIVIDADES ASOCIADAS A LA ATENCION DE POBLACION VENDEDORA INFORMAL Y/O BENEFICIARIA EN LA SUBDIRECCIÓN DE GESTIÓN REDES SOCIALES E INFORMALIDAD.</t>
  </si>
  <si>
    <t>CPS 387 PRESTACIÓN DE SERVICIOS DE APOYO A LA GESTIÓN AL INSTITUTO PARA LA ECONOMÍA SOCIAL-IPES EN LA REALIZACIÓN DE ACTIVIDADES ASOCIADAS A LA ATENCION DE POBLACION VENDEDORA INFORMAL Y/O BENEFICIARIA EN LA SUBDIRECCIÓN DE GESTIÓN REDES SOCIALES E INFORMALIDAD.</t>
  </si>
  <si>
    <t>CPS 388 PRESTACIÓN DE SERVICIOS DE APOYO A LA GESTIÓN AL INSTITUTO PARA LA ECONOMÍA SOCIAL-IPES EN LA REALIZACIÓN DE ACTIVIDADES ASOCIADAS A LA ATENCION DE POBLACION VENDEDORA INFORMAL Y/O BENEFICIARIA EN LA SUBDIRECCIÓN DE GESTIÓN REDES SOCIALES E INFORMALIDAD.</t>
  </si>
  <si>
    <t>CPS 389 PRESTACIÓN DE SERVICIOS DE APOYO A LA GESTIÓN AL INSTITUTO PARA LA ECONOMÍA SOCIAL-IPES EN LA REALIZACIÓN DE ACTIVIDADES ASOCIADAS A LA ATENCION DE POBLACION VENDEDORA INFORMAL Y/O BENEFICIARIA EN LA SUBDIRECCIÓN DE GESTIÓN REDES SOCIALES E INFORMALIDAD.</t>
  </si>
  <si>
    <t>CPS 390 PRESTACIÓN DE SERVICIOS DE APOYO A LA GESTIÓN AL INSTITUTO PARA LA ECONOMÍA SOCIAL-IPES EN LA REALIZACIÓN DE ACTIVIDADES ASOCIADAS A LA ATENCION DE POBLACION VENDEDORA INFORMAL Y/O BENEFICIARIA EN LA SUBDIRECCIÓN DE GESTIÓN REDES SOCIALES E INFORMALIDAD.</t>
  </si>
  <si>
    <t>CPS 391 PRESTACIÓN DE SERVICIOS DE APOYO A LA GESTIÓN AL INSTITUTO PARA LA ECONOMÍA SOCIAL-IPES EN LA REALIZACIÓN DE ACTIVIDADES ASOCIADAS A LA ATENCION DE POBLACION VENDEDORA INFORMAL Y/O BENEFICIARIA EN LA SUBDIRECCIÓN DE GESTIÓN REDES SOCIALES E INFORMALIDAD.</t>
  </si>
  <si>
    <t>CPS 392 PRESTACIÓN DE SERVICIOS DE APOYO A LA GESTIÓN AL INSTITUTO PARA LA ECONOMÍA SOCIAL-IPES EN LA REALIZACIÓN DE ACTIVIDADES ASOCIADAS A LA ATENCION DE POBLACION VENDEDORA INFORMAL Y/O BENEFICIARIA EN LA SUBDIRECCIÓN DE GESTIÓN REDES SOCIALES E INFORMALIDAD.</t>
  </si>
  <si>
    <t>CPS 393 PRESTACIÓN DE SERVICIOS DE APOYO A LA GESTIÓN AL INSTITUTO PARA LA ECONOMÍA SOCIAL-IPES EN LA REALIZACIÓN DE ACTIVIDADES ASOCIADAS A LA ATENCION DE POBLACION VENDEDORA INFORMAL Y/O BENEFICIARIA EN LA SUBDIRECCIÓN DE GESTIÓN REDES SOCIALES E INFORMALIDAD.</t>
  </si>
  <si>
    <t>CPS 394 PRESTACIÓN DE SERVICIOS DE APOYO A LA GESTIÓN AL INSTITUTO PARA LA ECONOMÍA SOCIAL-IPES EN LA REALIZACIÓN DE ACTIVIDADES ASOCIADAS A LA ATENCION DE POBLACION VENDEDORA INFORMAL Y/O BENEFICIARIA EN LA SUBDIRECCIÓN DE GESTIÓN REDES SOCIALES E INFORMALIDAD.</t>
  </si>
  <si>
    <t>CPS 395 PRESTACIÓN DE SERVICIOS DE APOYO A LA GESTIÓN AL INSTITUTO PARA LA ECONOMÍA SOCIAL-IPES EN LA REALIZACIÓN DE ACTIVIDADES ASOCIADAS A LA ATENCION DE POBLACION VENDEDORA INFORMAL Y/O BENEFICIARIA EN LA SUBDIRECCIÓN DE GESTIÓN REDES SOCIALES E INFORMALIDAD.</t>
  </si>
  <si>
    <t>CPS 396 PRESTACIÓN DE SERVICIOS DE APOYO A LA GESTIÓN AL INSTITUTO PARA LA ECONOMÍA SOCIAL-IPES EN LA REALIZACIÓN DE ACTIVIDADES ASOCIADAS A LA ATENCION DE POBLACION VENDEDORA INFORMAL Y/O BENEFICIARIA EN LA SUBDIRECCIÓN DE GESTIÓN REDES SOCIALES E INFORMALIDAD.</t>
  </si>
  <si>
    <t>CPS 397 PRESTACIÓN DE SERVICIOS DE APOYO A LA GESTIÓN AL INSTITUTO PARA LA ECONOMÍA SOCIAL-IPES EN LA REALIZACIÓN DE ACTIVIDADES ASOCIADAS A LA ATENCION DE POBLACION VENDEDORA INFORMAL Y/O BENEFICIARIA EN LA SUBDIRECCIÓN DE GESTIÓN REDES SOCIALES E INFORMALIDAD.</t>
  </si>
  <si>
    <t>CPS 398 PRESTACIÓN DE SERVICIOS DE APOYO A LA GESTIÓN AL INSTITUTO PARA LA ECONOMÍA SOCIAL-IPES EN LA REALIZACIÓN DE ACTIVIDADES ASOCIADAS A LA ATENCION DE POBLACION VENDEDORA INFORMAL Y/O BENEFICIARIA EN LA SUBDIRECCIÓN DE GESTIÓN REDES SOCIALES E INFORMALIDAD.</t>
  </si>
  <si>
    <t>CPS 399 PRESTACIÓN DE SERVICIOS DE APOYO A LA GESTIÓN AL INSTITUTO PARA LA ECONOMÍA SOCIAL-IPES EN LA REALIZACIÓN DE ACTIVIDADES ASOCIADAS A LA ATENCION DE POBLACION VENDEDORA INFORMAL Y/O BENEFICIARIA EN LA SUBDIRECCIÓN DE GESTIÓN REDES SOCIALES E INFORMALIDAD.</t>
  </si>
  <si>
    <t>CPS 400 PRESTACIÓN DE SERVICIOS DE APOYO A LA GESTIÓN AL INSTITUTO PARA LA ECONOMÍA SOCIAL-IPES EN LA REALIZACIÓN DE ACTIVIDADES ASOCIADAS A LA ATENCION DE POBLACION VENDEDORA INFORMAL Y/O BENEFICIARIA EN LA SUBDIRECCIÓN DE GESTIÓN REDES SOCIALES E INFORMALIDAD.</t>
  </si>
  <si>
    <t>CPS 401 PRESTACIÓN DE SERVICIOS DE APOYO A LA GESTIÓN AL INSTITUTO PARA LA ECONOMÍA SOCIAL-IPES EN LA REALIZACIÓN DE ACTIVIDADES ASOCIADAS A LA ATENCION DE POBLACION VENDEDORA INFORMAL Y/O BENEFICIARIA EN LA SUBDIRECCIÓN DE GESTIÓN REDES SOCIALES E INFORMALIDAD.</t>
  </si>
  <si>
    <t>CPS 402 PRESTACIÓN DE SERVICIOS DE APOYO A LA GESTIÓN AL INSTITUTO PARA LA ECONOMÍA SOCIAL-IPES EN LA REALIZACIÓN DE ACTIVIDADES ASOCIADAS A LA ATENCION DE POBLACION VENDEDORA INFORMAL Y/O BENEFICIARIA EN LA SUBDIRECCIÓN DE GESTIÓN REDES SOCIALES E INFORMALIDAD.</t>
  </si>
  <si>
    <t>CPS 403 PRESTACIÓN DE SERVICIOS DE APOYO A LA GESTIÓN AL INSTITUTO PARA LA ECONOMÍA SOCIAL-IPES EN LA REALIZACIÓN DE ACTIVIDADES ASOCIADAS A LA ATENCION DE POBLACION VENDEDORA INFORMAL Y/O BENEFICIARIA EN LA SUBDIRECCIÓN DE GESTIÓN REDES SOCIALES E INFORMALIDAD.</t>
  </si>
  <si>
    <t>CPS 404 PRESTACIÓN DE SERVICIOS DE APOYO A LA GESTIÓN AL INSTITUTO PARA LA ECONOMÍA SOCIAL-IPES EN LA REALIZACIÓN DE ACTIVIDADES ASOCIADAS A LA ATENCION DE POBLACION VENDEDORA INFORMAL Y/O BENEFICIARIA EN LA SUBDIRECCIÓN DE GESTIÓN REDES SOCIALES E INFORMALIDAD.</t>
  </si>
  <si>
    <t>CPS 405 PRESTACIÓN DE SERVICIOS DE APOYO A LA GESTIÓN AL INSTITUTO PARA LA ECONOMÍA SOCIAL-IPES EN LA REALIZACIÓN DE ACTIVIDADES ASOCIADAS A LA ATENCION DE POBLACION VENDEDORA INFORMAL Y/O BENEFICIARIA EN LA SUBDIRECCIÓN DE GESTIÓN REDES SOCIALES E INFORMALIDAD.</t>
  </si>
  <si>
    <t>CPS 406 PRESTACIÓN DE SERVICIOS DE APOYO A LA GESTIÓN AL INSTITUTO PARA LA ECONOMÍA SOCIAL-IPES EN LA REALIZACIÓN DE ACTIVIDADES ASOCIADAS A LA ATENCION DE POBLACION VENDEDORA INFORMAL Y/O BENEFICIARIA EN LA SUBDIRECCIÓN DE GESTIÓN REDES SOCIALES E INFORMALIDAD.</t>
  </si>
  <si>
    <t>CPS 407 PRESTACIÓN DE SERVICIOS DE APOYO A LA GESTIÓN AL INSTITUTO PARA LA ECONOMÍA SOCIAL-IPES EN LA REALIZACIÓN DE ACTIVIDADES ASOCIADAS A LA ATENCION DE POBLACION VENDEDORA INFORMAL Y/O BENEFICIARIA EN LA SUBDIRECCIÓN DE GESTIÓN REDES SOCIALES E INFORMALIDAD.</t>
  </si>
  <si>
    <t>CPS 408 PRESTACIÓN DE SERVICIOS DE APOYO A LA GESTIÓN AL INSTITUTO PARA LA ECONOMÍA SOCIAL-IPES EN LA REALIZACIÓN DE ACTIVIDADES ASOCIADAS A LA ATENCION DE POBLACION VENDEDORA INFORMAL Y/O BENEFICIARIA EN LA SUBDIRECCIÓN DE GESTIÓN REDES SOCIALES E INFORMALIDAD.</t>
  </si>
  <si>
    <t>CPS 409 PRESTACIÓN DE SERVICIOS DE APOYO A LA GESTIÓN AL INSTITUTO PARA LA ECONOMÍA SOCIAL-IPES EN LA REALIZACIÓN DE ACTIVIDADES ASOCIADAS A LA ATENCION DE POBLACION VENDEDORA INFORMAL Y/O BENEFICIARIA EN LA SUBDIRECCIÓN DE GESTIÓN REDES SOCIALES E INFORMALIDAD.</t>
  </si>
  <si>
    <t>CPS 410 PRESTACIÓN DE SERVICIOS DE APOYO A LA GESTIÓN AL INSTITUTO PARA LA ECONOMÍA SOCIAL-IPES EN LA REALIZACIÓN DE ACTIVIDADES ASOCIADAS A LA ATENCION DE POBLACION VENDEDORA INFORMAL Y/O BENEFICIARIA EN LA SUBDIRECCIÓN DE GESTIÓN REDES SOCIALES E INFORMALIDAD.</t>
  </si>
  <si>
    <t>CPS 411 PRESTACIÓN DE SERVICIOS DE APOYO A LA GESTIÓN AL INSTITUTO PARA LA ECONOMÍA SOCIAL-IPES EN LA REALIZACIÓN DE ACTIVIDADES ASOCIADAS A LA ATENCION DE POBLACION VENDEDORA INFORMAL Y/O BENEFICIARIA EN LA SUBDIRECCIÓN DE GESTIÓN REDES SOCIALES E INFORMALIDAD.</t>
  </si>
  <si>
    <t>CPS 412 PRESTACIÓN DE SERVICIOS DE APOYO A LA GESTIÓN AL INSTITUTO PARA LA ECONOMÍA SOCIAL-IPES EN LA REALIZACIÓN DE ACTIVIDADES ASOCIADAS A LA ATENCION DE POBLACION VENDEDORA INFORMAL Y/O BENEFICIARIA EN LA SUBDIRECCIÓN DE GESTIÓN REDES SOCIALES E INFORMALIDAD.</t>
  </si>
  <si>
    <t>CPS 413 PRESTACIÓN DE SERVICIOS DE APOYO A LA GESTIÓN AL INSTITUTO PARA LA ECONOMÍA SOCIAL-IPES EN LA REALIZACIÓN DE ACTIVIDADES ASOCIADAS A LA ATENCION DE POBLACION VENDEDORA INFORMAL Y/O BENEFICIARIA EN LA SUBDIRECCIÓN DE GESTIÓN REDES SOCIALES E INFORMALIDAD.</t>
  </si>
  <si>
    <t>CPS 414 PRESTACIÓN DE SERVICIOS DE APOYO A LA GESTIÓN AL INSTITUTO PARA LA ECONOMÍA SOCIAL-IPES EN LA REALIZACIÓN DE ACTIVIDADES ASOCIADAS A LA ATENCION DE POBLACION VENDEDORA INFORMAL Y/O BENEFICIARIA EN LA SUBDIRECCIÓN DE GESTIÓN REDES SOCIALES E INFORMALIDAD.</t>
  </si>
  <si>
    <t>CPS 415 PRESTACIÓN DE SERVICIOS DE APOYO A LA GESTIÓN AL INSTITUTO PARA LA ECONOMÍA SOCIAL-IPES EN LA REALIZACIÓN DE ACTIVIDADES ASOCIADAS A LA ATENCION DE POBLACION VENDEDORA INFORMAL Y/O BENEFICIARIA EN LA SUBDIRECCIÓN DE GESTIÓN REDES SOCIALES E INFORMALIDAD.</t>
  </si>
  <si>
    <t>CPS 416 PRESTACIÓN DE SERVICIOS DE APOYO A LA GESTIÓN AL INSTITUTO PARA LA ECONOMÍA SOCIAL-IPES EN LA REALIZACIÓN DE ACTIVIDADES ASOCIADAS A LA ATENCION DE POBLACION VENDEDORA INFORMAL Y/O BENEFICIARIA EN LA SUBDIRECCIÓN DE GESTIÓN REDES SOCIALES E INFORMALIDAD.</t>
  </si>
  <si>
    <t>CPS 417 PRESTACIÓN DE SERVICIOS PROFESIONALES AL INSTITUTO PARA LA ECONOMÍA SOCIAL - IPES, PARA DESARROLLAR LAS ACTIVIDADES CORRESPONDIENTES A LA IMPLEMENTACIÓN Y EJECUCIÓN DEL MODELO DE ATENCIÓN INTEGRAL PARA LOS VENDEDORES INFORMALES DE LAS ALTERNATIVAS COMERCIALES DE LA SUBDIRECCIÓN DE GESTIÓN, REDES SOCIALES E INFORMALIDAD.</t>
  </si>
  <si>
    <t>CPS 418 PRESTACIÓN DE SERVICIOS DE APOYO A LA GESTIÓN A LA SUBDIRECCIÓN DE EMPRENDIMIENTO, SERVICIOS EMPRESARIALES Y COMERCIALIZACIÓN, PARA EFECTUAR LAS ACTIVIDADES ADMINISTRATIVAS, CONTROL DE CORRESPONDENCIA, MANEJO Y ORGANIZACIÓN DE LA DOCUMENTACIÓN PRODUCIDA Y RECIBIDA Y CONTROL DE LAS PLATAFORMAS Y SISTEMAS DE INFORMACIÓN DE LA ENTIDAD</t>
  </si>
  <si>
    <t>Subdirección de Emprendimiento, Servicios Empresariales y Comercialización</t>
  </si>
  <si>
    <t>SESEC</t>
  </si>
  <si>
    <t>CPS-SESEC</t>
  </si>
  <si>
    <t>CPS 419 PRESTACIÓN DE SERVICIOS PROFESIONALES COMO EXPERTO A LA SUBDIRECCIÓN DE EMPRENDIMIENTO SERVICIOS EMPRESARIALES Y COMERCIALIZACIÓN, PARA ASESORAR EN LOS PROCESOS JURÍDICOS, TÉCNICOS Y ADMINISTRATIVOS QUE SE DESARROLLAN EN LA SUBDIRECCIÓN Y LOGRAR EL CUMPLIMENTO DE LA MISIONALIDAD INSTITUCIONAL.</t>
  </si>
  <si>
    <t>CPS 420 PRESTACIÓN DE SERVICIOS PROFESIONALES A LA SUBDIRECCIÓN DE EMPRENDIMIENTO, SERVICIOS EMPRESARIALES Y COMERCIALIZACIÓN, CON EL FIN DE CREAR MODELOS DE NEGOCIOS FINANCIEROS, ELABORAR HERRAMIENTAS METODOLOGICAS FINACIERAS Y GENERAR ALIZANZAS, QUE PERMITAN POTENCIALIZAR LA INTEGRACIÓN ECONÓMICA Y PRODUCTIVA DE LAS UNIDADES DE NEGOCIO.</t>
  </si>
  <si>
    <t>CPS 421 PRESTACIÓN DE SERVICIOS PROFESIONALES A LA SUBDIRECCIÓN DE EMPRENDIMIENTO, SERVICIOS EMPRESARIALES Y COMERCIALIZACIÓN, PARA EFECTUAR ASISTENCIAS TECNICAS GRUPALES Y PERSONALIZADAS, GESTION Y ACOMPAÑAMIENTO EN FERIAS DE EMPRENDIMIENTO E INCLUSION FINANCIERA, ASI COMO ACTIVIDADES ADMINISTRATIVAS, LOGÍSTICAS Y DISEÑO DE ESTRATEGIAS DE FORTALECIMIENTO A LAS UNIDADES DE NEGOCIO DIRIGIDAS POR LA SUBDIRECCIÓN</t>
  </si>
  <si>
    <t>CPS 422 PRESTACIÓN DE SERVICIOS DE APOYO A LA GESTIÓN AL INSTITUTO PARA LA ECONOMÍA SOCIAL-IPES EN LA SUBDIRECCIÓN DE EMPRENDIMIENTO, SERVICIOS EMPRESARIALES Y COMERCIALIZACIÓN, PARA DESEMPEÑAR LAS ACTIVIDADES ADMINISTRATIVAS Y ORGANIZACIÓN DE DOCUMENTOS REQUERIDOS EN LA SUBDIRECCIÓN EN CUMPLIMIENTO DE LA MISIONALIDAD DE LA ENTIDAD.</t>
  </si>
  <si>
    <t>CPS 423 PRESTACIÓN DE SERVICIOS PROFESIONALES A LA SUBDIRECCIÓN DE EMPRENDIMIENTO, SERVICIOS EMPRESARIALES Y COMERCIALIZACIÓN, PARA REALIZAR ACCIONES DE SENSIBILIZACIÓN, ORIENTACIÓN, ATENCIÓN INTEGRAL Y PERFILACIÓN PSICOSOCIAL DIRIGIDAS AL DESARROLLO DEL POTENCIAL DE LA POBLACIÓN SUJETO DE ATENCIÓN ATENDIDA POR LA SUBDIRECCIÓN.</t>
  </si>
  <si>
    <t>CPS 424 PRESTACIÓN DE SERVICIOS PROFESIONALES A LA SUBDIRECCIÓN DE EMPRENDIMIENTO, SERVICIOS EMPRESARIALES Y COMERCIALIZACIÓN, PARA REALIZAR ACCIONES DE SENSIBILIZACIÓN, ORIENTACIÓN, ATENCIÓN INTEGRAL Y PERFILACIÓN PSICOSOCIAL DIRIGIDAS AL DESARROLLO DEL POTENCIAL DE LA POBLACIÓN SUJETO DE ATENCIÓN ATENDIDA POR LA SUBDIRECCIÓN.</t>
  </si>
  <si>
    <t>CPS 425 PRESTACIÓN DE SERVICIOS PROFESIONALES ESPECIALIZADOS A LA SUBDIRECCIÓN DE EMPRENDIMIENTO SERVICIOS EMPRESARIALES Y COMERCIALIZACIÓN, PARA ARTICULAR Y ORIENTAR LAS ACCIONES DE FORTALECIMIENTO, OPORTUNIDADES DE COMERCIALZACIÓN, FINANZAS Y BUSQUEDA DE ALIADOS ESTRATEGICOS PARA LA INTEGRACIÓN ECONÓMICA Y PRODUCTIVA DE LAS UNIDADES DE NEGOCIO DE LA ECONOMÍA INFORMAL DE BOGOTÁ D.C.</t>
  </si>
  <si>
    <t>CPS 426 PRESTACIÓN DE SERVICIOS PROFESIONALES A LA SUBDIRECCIÓN DE EMPRENDIMIENTO, SERVICIOS EMPRESARIALES Y COMERCIALIZACIÓN, PARA ADELANTAR, GESTIONAR Y HACER SEGUIMIENTO JURÍDICO A LOS PROCESOS Y ACTVIDADES EFECTUADAS EN LA SUBDIRECCIÓN Y EN CUMPLIMENTO DE LA MISIONALIDAD INSTITUCIONAL.</t>
  </si>
  <si>
    <t>CPS 427 PRESTACIÓN DE SERVICIOS DE APOYO A LA GESTIÓN A LA SUBDIRECCIÓN DE EMPRENDIMIENTO, SERVICIOS EMPRESARIALES Y COMERCIALIZACIÓN, PARA REALIZAR ACCIONES LOGÍSTICAS, ASÍ COMO EL ACOMPAÑAMIENTO Y SEGUIMIENTO A LA POBLACIÓN BENEFICIARIA DE ALTERNATIVA DE EMPRENDIMIENTO SOCIAL ENMARCADAS EN EL PROYECTO DE FORTALECIMIENTO PARA LA INTEGRACIÓN ECONÓMICA Y PRODUCTIVA DE LAS UNIDADES DE NEGOCIO.</t>
  </si>
  <si>
    <t>CPS 428 PRESTACIÓN DE SERVICIOS PROFESIONALES A LA SUBDIRECCIÓN DE EMPRENDIMIENTO, SERVICIOS EMPRESARIALES Y COMERCIALIZACIÓN PARA PARTICIPAR EN LOS ESPACIOS RELACIONADOS CON LAS POLÍTICAS PÚBLICAS, ASI COMO ARTICULAR, GESTIONAR Y HACER SEGUIMIENTO A LAS ACTIVIDADES DESARROLLADAS POR EL GRUPO PSICOSOCIAL, CON EL FIN DE REALIZAR Y CONSOLIDAR INFORMES DE LAS ACCIONES Y FORTALECIMIENTOS EFECTUADOS A LA POBLACIÓN ATENDIDA POR LA SUBDIRECCIÓN.</t>
  </si>
  <si>
    <t>CPS 429 PRESTACIÓN DE SERVICIOS PROFESIONALES A LA SUBDIRECCIÓN DE EMPRENDIMIENTO, SERVICIOS EMPRESARIALES Y COMERCIALIZACIÓN, PARA REALIZAR ACCIONES DE SENSIBILIZACIÓN, ORIENTACIÓN, ATENCIÓN INTEGRAL Y PERFILACIÓN PSICOSOCIAL DIRIGIDAS AL DESARROLLO DEL POTENCIAL DE LA POBLACIÓN SUJETO DE ATENCIÓN ATENDIDA POR LA SUBDIRECCIÓN.</t>
  </si>
  <si>
    <t>CPS 430 PRESTACIÓN DE SERVICIOS PROFESIONALES A LA SUBDIRECCIÓN DE EMPRENDIMIENTO, SERVICIOS EMPRESARIALES Y COMERCIALIZACIÓN, PARA EFECTUAR ASISTENCIAS TECNICAS GRUPALES Y PERSONALIZADAS, GESTION Y ACOMPAÑAMIENTO EN FERIAS DE EMPRENDIMIENTO E INCLUSION FINANCIERA, ASI COMO ACTIVIDADES ADMINISTRATIVAS, LOGÍSTICAS Y DISEÑO DE ESTRATEGIAS DE FORTALECIMIENTO A LAS UNIDADES DE NEGOCIO DIRIGIDAS POR LA SUBDIRECCIÓN.</t>
  </si>
  <si>
    <t>CPS 431 PRESTACIÓN DE SERVICIOS PROFESIONALES A LA SUBDIRECCIÓN DE EMPRENDIMIENTO, SERVICIOS EMPRESARIALES Y COMERCIALIZACIÓN, PARA DESARROLLAR Y ACOMPAÑAR LAS FERIAS, PLANES, ACTIVIDADES Y EVENTOS DE EMPRENDIMIENTO E INCLUSION FINANCIERA, ASI COMO ARTICULAR Y GESTIONAR LOS TEMAS RELACIONADOS CON LA IMAGEN, FOTOGRAFÍA Y ESTRATEGIAS DE MARKETING DIGITAL DE LAS PRODUCTOS DE LAS UNIDADES DE NEGOCIO ATENDIDAS POR LA SUBDIRECCIÓN.</t>
  </si>
  <si>
    <t>CPS 432 PRESTACIÓN DE SERVICIOS PROFESIONALES A LA SUBDIRECCIÓN DE EMPRENDIMIENTO, SERVICIOS EMPRESARIALES Y COMERCIALIZACIÓN, PARA EFECTUAR ASISTENCIAS TECNICAS GRUPALES Y PERSONALIZADAS, GESTION Y ACOMPAÑAMIENTO EN FERIAS DE EMPRENDIMIENTO E INCLUSION FINANCIERA, ASI COMO ACTIVIDADES ADMINISTRATIVAS, LOGÍSTICAS Y DISEÑO DE ESTRATEGIAS DE FORTALECIMIENTO A LAS UNIDADES DE NEGOCIO DIRIGIDAS POR LA SUBDIRECCIÓN.</t>
  </si>
  <si>
    <t>CPS 433 PRESTACIÓN DE SERVICIOS PROFESIONALES A LA SUBDIRECCIÓN DE EMPRENDIMIENTO, SERVICIOS EMPRESARIALES Y COMERCIALIZACIÓN, PARA DESARROLLAR ACTIVIDADES DE MANTENIMIENTO, ACTUALIZACIÓN Y SEGUIMIENTO A LAS PLATAFORMAS TECNOLÓGICAS A CARGO DE LA SUBDIRECCIÓN.</t>
  </si>
  <si>
    <t>CPS 434 PRESTACIÓN DE SERVICIOS PROFESIONALES A LA SUBDIRECCIÓN DE EMPRENDIMIENTO, SERVICIOS EMPRESARIALES Y COMERCIALIZACIÓN, PARA DESARROLLAR ACTIVIDADES DE ENTRENAMIENTO Y ORIENTACIÓN A LA POBLACIÓN SUJETO DE ATENCIÓN, ASI COMO DISEÑAR, CREAR E IMPLEMENTAR PROYECTOS DE INTEGRACIÓN ECONÓMICA Y PRODUCTIVA EN CUMPLIMIENTO DE LA MISIONALIDAD DE LA ENTIDAD.</t>
  </si>
  <si>
    <t>CPS 435 PRESTACIÓN DE SERVICIOS PROFESIONALES A LA SUBDIRECCIÓN DE EMPRENDIMIENTO, SERVICIOS EMPRESARIALES Y COMERCIALIZACIÓN, PARA DESARROLLAR Y ACOMPAÑAR LAS FERIAS, PLANES, ACTIVIDADES Y EVENTOS DE EMPRENDIMIENTO E INCLUSION FINANCIERA, ASI COMO ARTICULAR Y GESTIONAR LOS TEMAS RELACIONADOS CON LA IMAGEN, FOTOGRAFÍA Y ESTRATEGIAS DE MARKETING DIGITAL DE LAS PRODUCTOS DE LAS UNIDADES DE NEGOCIO ATENDIDAS POR LA SUBDIRECCIÓN.</t>
  </si>
  <si>
    <t>CPS 436 PRESTACIÓN DE SERVICIOS DE APOYO A LA GESTIÓN A LA SUBDIRECCIÓN DE EMPRENDIMIENTO, SERVICIOS EMPRESARIALES Y COMERCIALIZACIÓN CON EL PROPÓSITO DE APOYAR, FORTALECER Y DESARROLLAR LAS ACTIVIDADES Y CONVOCATORIAS EN LOS LABORATORIOS DE GASTRONOMÍA EN CUMPLIMIENTO DE LA MISIÓN INSTITUCIONAL.</t>
  </si>
  <si>
    <t>CPS 437 PRESTACIÓN DE SERVICIOS PROFESIONALES ESPECIALIZADOS A LA SUBDIRECCIÓN DE EMPRENDIMIENTO, SERVICIOS EMPRESARIALES Y COMERCIALIZACIÓN PARA GESTIONAR Y HACER SEGUIMIENTO A LA FORMULACIÓN, PLANEACIÓN, DIAGNOSTICOS, NECESIDADES E IMPLEMENTACIÓN DE PROYECTOS QUE PERMITAN IDENTIFICAR OPORTUNIDADES DE MEJORA Y VIABILIDAD EN LOS PROCESOS EN CUMPLIMIENTO DE LA MISIONALIDAD INSTITUCIONAL.</t>
  </si>
  <si>
    <t>CPS 438 PRESTACIÓN DE SERVICIOS PROFESIONALES A LA SUBDIRECCIÓN DE EMPRENDIMIENTO, SERVICIOS EMPRESARIALES Y COMERCIALIZACIÓN, PARA PARA DESARROLLAR ACTIVIDADES DE ENTRENAMIENTO Y ORIENTACIÓN A LA POBLACIÓN SUJETO DE ATENCIÓN, ASI COMO DISEÑAR, CREAR E IMPLEMENTAR PROYECTOS DE INTEGRACIÓN ECONÓMICA Y PRODUCTIVA EN CUMPLIMIENTO DE LA MISIONALIDAD DE LA ENTIDAD.</t>
  </si>
  <si>
    <t>CPS 439 PRESTACIÓN DE SERVICIOS PROFESIONALES A LA SUBDIRECCIÓN DE EMPRENDIMIENTO, SERVICIOS EMPRESARIALES Y COMERCIALIZACIÓN, PARA GESTIONAR Y ACOMPAÑAR EN LOS ESPACIOS DE COMERCIALIZACIÓN, EVENTOS, FERIAS, ASI COMO CREAR ALIZANZAS ESTRATEGICAS CON ENTIDADES PÚBLICAS Y/O PRIVADAS U ORGANISMOS INTERNACIONALES QUE FORTALEZCAN LOS PROYECTOS ATENDIDOS POR LA SUBDIRECCIÓN.</t>
  </si>
  <si>
    <t>CPS 440 PRESTACIÓN DE SERVICIOS DE APOYO A LA GESTIÓN A LA SUBDIRECCIÓN DE EMPRENDIMIENTO, SERVICIOS EMPRESARIALES Y COMERCIALIZACIÓN, PARA REALIZAR ACCIONES LOGÍSTICAS, ASÍ COMO EL ACOMPAÑAMIENTO Y SEGUIMIENTO A LA POBLACIÓN BENEFICIARIA DE ALTERNATIVA DE EMPRENDIMIENTO SOCIAL ENMARCADAS EN EL PROYECTO DE FORTALECIMIENTO PARA LA INTEGRACIÓN ECONÓMICA Y PRODUCTIVA DE LAS UNIDADES DE NEGOCIO.</t>
  </si>
  <si>
    <t>CPS 441 PRESTACIÓN DE SERVICIOS DE APOYO A LA GESTIÓN AL INSTITUTO PARA LA ECONOMÍA SOCIAL-IPES EN LA SUBDIRECCIÓN DE EMPRENDIMIENTO, SERVICIOS EMPRESARIALES Y COMERCIALIZACIÓN, CON EL PROPÓSITO DE DESARROLAR LAS ACCIONES ADMINISTRATIVAS PARA LA RECUPERACIÓN, ADECUACIÓN Y MEJORAMIENTO DEL FUNCIONAMIENTO PRODUCTIVO, LOCATIVO Y DE SEGURIDAD ALIMENTARIA DE LAS PLAZAS DISTRITALES DE MERCADO.</t>
  </si>
  <si>
    <t>CPS 442 PRESTACIÓN DE SERVICIOS PROFESIONALES ESPECIALIZADOS A LA SUBDIRECCIÓN DE EMPRENDIMIENTO, SERVICIOS EMPRESARIALES Y COMERCIALIZACIÓN, PARA ARTICULAR, GESTIONAR Y HACER SEGUIMIENTO A LA PLANEACIÓN, INDICADORES Y FORMULACIÓN DE PROYECTOS, ASI MISMO REALIZAR LAS ACTIVIDADES ADMINISTRATIVAS, PRESUPUESTALES Y CONTRACTUALES DIRIGIDAS POR LA SUBDIRECCIÓN.</t>
  </si>
  <si>
    <t>CPS 443 PRESTACIÓN DE SERVICIOS DE APOYO A LA GESTIÓN A LA SUBDIRECCIÓN DE EMPRENDIMIENTO, SERVICIOS EMPRESARIALES Y COMERCIALIZACIÓN, PARA REALIZAR APOYO, SEGUIMIENTO Y ACOMPAÑAMIENTO EN ACTIVIDADES ADMINISTRATIVAS Y OPERATIVAS DE ACUERDO CON EL PLAN DE TRABAJO ORGANIZADO POR LA SUBDIRECCIÓN.</t>
  </si>
  <si>
    <t>CPS 444 PRESTACIÓN DE SERVICIOS PROFESIONALES ESPECIALIZADOS A LA SUBDIRECCIÓN DE EMPRENDIMIENTO, SERVICIOS EMPRESARIALES Y COMERCIALIZACIÓN, PARA ELABORAR Y CONSOLIDAR LOS PLANES DE MEJORAMIENTO, PROCEDIMIENTOS, GESTIONAR LA APLICACIÓN DEL MODELO DE GESTIÓN-MIPG Y TEMAS RELACIONADOS CON ENTES DE CONTROL EN CUMPLIMIENTO DE LA MISIONALIDAD DE LA SUBDIRECCIÓN.</t>
  </si>
  <si>
    <t>CPS 445 PRESTACIÓN DE SERVICIOS PROFESIONALES COMO EXPERTO A LA SUBDIRECCIÓN DE EMPRENDIMIENTO, SERVICIOS EMPRESARIALES Y COMERCIALIZACIÓN, CON EL FIN ASESORAR, ARTICULAR , ORIENTAR Y DESARROLLAR ACTIVIDADES QUE PERMITAN EL FORTALECIMIENTO Y TRANSFORMACIÓN DE LAS PLAZAS DISTRITALES DE MERCADO DE BOGOTA D.C. EN ESPACIOS SEGUROS, ATRACTIVOS Y SOSTENIBLES.</t>
  </si>
  <si>
    <t>CPS 446 PRESTACIÓN DE SERVICIOS PROFESIONALES A LA SUBDIRECCIÓN DE EMPRENDIMIENTO, SERVICIOS EMPRESARIALES Y COMERCIALIZACIÓN, CON EL PROPOSITO DE DESARROLLAR ACTIVIDADES ADMINISTRATIVAS Y OPERATIVAS PARA EL FORTALECIMIENTO Y CRECIMIENTO COMERCIAL Y TURISTICO DE LAS PLAZAS DISTRITALES DE MERCADO.</t>
  </si>
  <si>
    <t>CPS 447 PRESTACIÓN DE SERVICIOS PROFESIONALES A LA SUBDIRECCIÓN DE EMPRENDIMIENTO, SERVICIOS EMPRESARIALES Y COMERCIALIZACIÓN, PARA ADELANTAR, GESTIONAR Y HACER SEGUIMIENTO JURÍDICO A LOS PROCESOS Y ACTIVIDADES ASOCIADAS AL PROYECTO DE ADMINISTRACIÓN Y FORTALECIMIENTO DE PLAZAS DISTRITALES DE MERCADO DE BOGOTÁ D.C</t>
  </si>
  <si>
    <t>CPS 448 PRESTACIÓN DE SERVICIOS PROFESIONALES A LA SUBDIRECCIÓN DE EMPRENDIMIENTO, SERVICIOS EMPRESARIALES Y COMERCIALIZACIÓN, PARA ADELANTAR, GESTIONAR Y HACER SEGUIMIENTO JURÍDICO A LOS PROCESOS Y ACTVIDADES ASOCIADAS AL PROYECTO DE ADMINISTRACIÓN Y FORTALECIMIENTO DE PLAZAS DISTRITALES DE MERCADO DE BOGOTÁ D.C</t>
  </si>
  <si>
    <t>CPS 449 PRESTACIÓN DE SERVICIOS PROFESIONALES ESPECIALIZADOS A LA SUBDIRECCIÓN DE EMPRENDIMIENTO, SERVICIOS EMPRESARIALES Y COMERCIALIZACIÓN PARA ARTICULAR, ADELANTAR, Y HACER SEGUIMIENTO A LAS ACTIVIDADES CONTRACTUALES EN SU ETAPA PRECONTRACTUAL, CONTRACTUAL Y POSCONTRACTUAL, ASI COMO DESARROLLAR LOS PROCESOS JURÍDICOS QUE SE ADELANTAN EN LA SUBDIRECCIÓN.</t>
  </si>
  <si>
    <t>CPS 450 PRESTACIÓN DE SERVICIOS PROFESIONALES A LA SUBDIRECCIÓN DE EMPRENDIMIENTO, SERVICIOS EMPRESARIALES Y COMERCIALIZACIÓN, PARA ADELANTAR, GESTIONAR Y HACER SEGUIMIENTO JURÍDICO A LOS PROCESOS Y ACTVIDADES ASOCIADAS AL PROYECTO DE ADMINISTRACIÓN Y FORTALECIMIENTO DE PLAZAS DISTRITALES DE MERCADO DE BOGOTÁ D.C</t>
  </si>
  <si>
    <t>CPS 451 PRESTACIÓN DE SERVICIOS PROFESIONALES A LA SUBDIRECCIÓN DE EMPRENDIMIENTO, SERVICIOS EMPRESARIALES Y COMERCIALIZACIÓN, PARA ADELANTAR, GESTIONAR Y HACER SEGUIMIENTO JURÍDICO A LOS PROCESOS Y ACTVIDADES ASOCIADAS AL PROYECTO DE ADMINISTRACIÓN Y FORTALECIMIENTO DE PLAZAS DISTRITALES DE MERCADO DE BOGOTÁ D.C</t>
  </si>
  <si>
    <t>CPS 452 PRESTACIÓN DE SERVICIOS DE APOYO A LA SUBDIRECCIÓN DE EMPRENDIMIENTO, SERVICIOS EMPRESARIALES Y COMERCIALIZACIÓN PARA GESTIONAR LAS ACTIVIDADES ADMINISTRATIVAS Y DOCUMENTALES ASOCIADAS AL PROYECTO DE ADMINISTRACIÓN Y FORTALECIMIENTO DE PLAZAS DISTRITALES DE MERCADO DE BOGOTÁ D.C.</t>
  </si>
  <si>
    <t>CPS 453 PRESTACIÓN DE SERVICIOS PROFESIONALES ESPECIALIZADOS A LA SUBDIRECCIÓN DE EMPRENDIMIENTO, SERVICIOS EMPRESARIALES Y COMERCIALIZACIÓN PARA ARTICULAR, REVISAR Y HACER SEGUIMIENTO A LOS PROCESOS JURÍDICOS CON OCASIÓN A LAS ACTIVIDADES ASOCIADAS AL PROYECTO DE ADMINISTRACIÓN DE PLAZAS DISTRITALES DE MERCADO.</t>
  </si>
  <si>
    <t>CPS 454 PRESTAR LOS SERVICIOS PROFESIONALES ESPECIALIZADOS AL INSTITUTO PARA LA ECONOMIA SOCIAL - IPES, PARA LA ELABORACIÓN DE LA POLÍTICA PÚBLICA DE PLAZAS DISTRITALES DE MERCADO, EN EL MARCO DEL PROYECTO DE INVERSIÓN DE ADMINISTRACIÓN Y FORTALECIMIENTO DE LAS PLAZAS DISTRITALES DE MERCADO.</t>
  </si>
  <si>
    <t>CPS 455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</si>
  <si>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456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</si>
  <si>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457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</si>
  <si>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458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</si>
  <si>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459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</si>
  <si>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460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</si>
  <si>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461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</si>
  <si>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462 PRESTACIÓN DE SERVICIOS PROFESIONALES ALA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</si>
  <si>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463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</si>
  <si>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464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</si>
  <si>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465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</si>
  <si>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466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</si>
  <si>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467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</si>
  <si>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468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</si>
  <si>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469 PRESTACIÓN DE SERVICIOS PROFESIONALES A LA SUBDIRECCIÓN DE EMPRENDIMIENTO, SERVICIOS EMPRESARIALES Y COMERCIALIZACIÓN, CON EL PROPÓSITO DE DESARROLLAR LAS ACCIONES ADMINISTRATIVAS PARA LA RECUPERACIÓN, ADECUACIÓN Y MEJORAMIENTO DEL FUNCIONAMIENTO PRODUCTIVO, LOCATIVO Y DE SEGURIDAD ALIMENTARIA DE LAS PLAZAS DISTRITALES DE MERCADO.</t>
  </si>
  <si>
    <t>CPS 470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</si>
  <si>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471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</si>
  <si>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472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</si>
  <si>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473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</si>
  <si>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474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</si>
  <si>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475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</si>
  <si>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476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</si>
  <si>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477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</si>
  <si>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478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</si>
  <si>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479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</si>
  <si>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480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</si>
  <si>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481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</si>
  <si>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482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</si>
  <si>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483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</si>
  <si>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484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</si>
  <si>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485 PRESTACIÓN DE SERVICIOS DE APOYO A LA GESTIÓN A LA SUBDIRECCIÓN DE EMPRENDIMIENTO, SERVICIOS EMPRESARIALES Y COMERCIALIZACIÓN, PARA APOYAR EN LAS ACCIONES ADMINISTRATIVAS, AMBIENTALES, COMERCIALES, DE MERCADEO, OPERATIVAS Y DE CONVIVENCIA PARA EL CORRECTO FUNCIONAMIENTO DE LAS PLAZAS DISTRITALES DE MERCADO.</t>
  </si>
  <si>
    <t>CPS 486 PRESTACIÓN DE SERVICIOS PROFESIONALES ESPECIALIZADOS A LA SUBDIRECCIÓN DE EMPRENDIMIENTO, SERVICIOS EMPRESARIALES Y COMERCIALIZACIÓN PARA GESTIONAR Y ARTICULAR LAS ACTIVIDADES Y PLANES DE COMERCIALIZACIÓN, ASI MISMO, CREAR ESTRATEGIAS PARA LA GESTIÓN DE LOS RECURSOS  Y  CONVENIOS PARA FORTALECER  Y TRANSFORMAR LAS PLAZAS DISTRITALES DE MERCADO DE BOGOTA D.C. EN ESPACIOS  ATRACTIVOS Y SOSTENIBLES.</t>
  </si>
  <si>
    <t>CPS 487 PRESTACIÓN DE SERVICIOS PROFESIONALES A LA SUBDIRECCIÓN DE EMPRENDIMIENTO, SERVICIOS EMPRESARIALES Y COMERCIALIZACIÓN PARA DESARROLLAR E IMPLEMENTAR ACTIVIDADES Y PLANES DE COMERCIALIZACIÓN, MERCADEO, PROMOCIÓN, TURISMO Y DIVULGACIÓN PARA LA TRANSFORMACIÓN DE ESPACIOS MODERNOS, DINÁMICOS Y ATRACTIVOS CON RELACIÓN AL PROYECTO ADMINISTRACIÓN Y FORTALECIMIENTO DE PLAZAS DISTRITALES DE MERCADO.</t>
  </si>
  <si>
    <t>CPS 488 PRESTACIÓN DE SERVICIOS PROFESIONALES A LA SUBDIRECCIÓN DE EMPRENDIMIENTO, SERVICIOS EMPRESARIALES Y COMERCIALIZACIÓN PARA DESARROLLAR E IMPLEMENTAR ACTIVIDADES Y PLANES DE COMERCIALIZACIÓN, MERCADEO, PROMOCIÓN, TURISMO Y DIVULGACIÓN PARA LA TRANSFORMACIÓN DE ESPACIOS MODERNOS, DINÁMICOS Y ATRACTIVOS CON RELACIÓN AL PROYECTO ADMINISTRACIÓN Y FORTALECIMIENTO DE PLAZAS DISTRITALES DE MERCADO.</t>
  </si>
  <si>
    <t>CPS 489 PRESTACIÓN DE SERVICIOS DE APOYO A LA GESTIÓN A LA SUBDIRECCIÓN DE EMPRENDIMIENTO, SERVICIOS EMPRESARIALES Y COMERCIALIZACIÓN PARA APOYAR EN LA REALIZACIÓN DE PLANES Y ACTIVIDADES DE COMERCIALIZACIÓN, OFERTA DE SERVICIOS DE MARKETING DIGITAL, PROMOCIÓN, TURISMO Y DIVULGACIÓN DE LOS PROGRAMAS ASOCIADOS AL PROYECTO DE ADMINISTRACIÓN Y FORTALECIMIENTO DE PLAZAS DISTRITALES DE MERCADO DE BOGOTÁ D.C.</t>
  </si>
  <si>
    <t>CPS 490 PRESTACIÓN DE SERVICIOS DE APOYO A LA GESTIÓN A LA SUBDIRECCIÓN DE EMPRENDIMIENTO, SERVICIOS EMPRESARIALES Y COMERCIALIZACIÓN, PARA GESTIONAR Y ORGANIZAR LAS ACTIVIDADES LOGÍSTICAS Y OPERATIVAS QUE SE DESARROLLAN EN LAS DIFERENTES PLAZAS DISTRITALES DE MERCADO DE BOGOTÁ D.C</t>
  </si>
  <si>
    <t>CPS 491 PRESTACIÓN DE SERVICIOS DE APOYO A LA GESTIÓN A LA SUBDIRECCIÓN DE EMPRENDIMIENTO, SERVICIOS EMPRESARIALES Y COMERCIALIZACIÓN, PARA GESTIONAR Y ORGANIZAR LAS ACTIVIDADES LOGÍSTICAS Y OPERATIVAS QUE SE DESARROLLAN EN LAS DIFERENTES PLAZAS DISTRITALES DE MERCADO DE BOGOTÁ D.C</t>
  </si>
  <si>
    <t>CPS 492 PRESTACIÓN DE SERVICIOS PROFESIONALES A LA SUBDIRECCIÓN DE EMPRENDIMIENTO, SERVICIOS EMPRESARIALES Y COMERCIALIZACIÓN, PARA ELABORAR INFORMES, GESTIÓNAR Y HACER SEGUIMIENTO A LOS TEMAS RELACIONADOS CON EL SANEAMIENTO DE CARTERA, GESTIÓN DE RECURSOS Y DISEÑO DE PROYECTOS PARA MEJORAR LA VIABILIDAD DE LOS PROCESOS EN LAS PLAZAS DISTRITALES DE MERCADO.</t>
  </si>
  <si>
    <t>CPS 493 PRESTACIÓN DE SERVICIOS PROFESIONALES A LA SUBDIRECCIÓN DE EMPRENDIMIENTO, SERVICIOS EMPRESARIALES Y COMERCIALIZACIÓN, PARA ADELANTAR, GESTIONAR Y HACER SEGUIMIENTO A LAS ACTIVIDADES RELACIONADAS CON EL ABASTECIMIENTO, COMPARATIVOS DE PRECIOS Y VOLÚMENES COMERCIALIZADOS PARA EL FORTALECIMIENTO DE LOS PROCESOS ASOCIADOS AL PROYECTO DE ADMINISTRACIÓN DE LAS PLAZAS DISTRITALES DE MERCADO DE BOGOTÁ.</t>
  </si>
  <si>
    <t>CPS 494 PRESTACIÓN DE SERVICIOS PROFESIONALES A LA SUBDIRECCIÓN DE EMPRENDIMIENTO, SERVICIOS EMPRESARIALES Y COMERCIALIZACIÓN PARA REALIZAR LAS ACTIVIDADES ADMINISTRATIVAS, PAGOS DE LOS PROCESOS CONTRACTUALES Y LIQUIDACIONES, ASÍ COMO LA EVALUACIÓN FINANCIERA Y DIVERSIFICACIÓN DE INGRESOS CON RELACIÓN A LOS PROGRAMAS Y PROYECTOS A CARGO DE LA SUBDIRECCIÓN.</t>
  </si>
  <si>
    <t>CPS 495 PRESTACIÓN DE SERVICIOS PROFESIONALES A LA SUBDIRECCIÓN DE EMPRENDIMIENTO, SERVICIOS EMPRESARIALES Y COMERCIALIZACIÓN, PARA REALIZAR LAS ACTIVIDADES ADMINISTRATIVAS, REVISIÓN AL PAGO DE SERVICIOS PÚBLICOS, FORTALECIMIENTO DE LOS PROCESOS Y ORGANIZACIÓN DE DOCUMENTOS ASOCIADOS AL PROYECTO DE ADMINISTRACIÓN Y FORTALECIMIENTO DE PLAZAS DISTRITALES DE MERCADO DE BOGOTÁ D.C.</t>
  </si>
  <si>
    <t>CPS 496 PRESTACIÓN DE SERVICIOS PROFESIONALES ESPECIALIZADOS A LA SUBDIRECCIÓN DE EMPRENDIMIENTO, SERVICIOS EMPRESARIALES Y COMERCIALIZACIÓN, PARA IMPLEMENTAR ESTRATEGIAS Y ESTRUCTURACIÓN DE PROCESOS DE INFRAESTRUCTURA Y PLANES DE MEJORAMIENTO Y GARANTIZAR ESPACIOS SEGUROS EN LAS PLAZAS DISTRITALES DE MERCADO.</t>
  </si>
  <si>
    <t>CPS 497 PRESTACIÓN DE SERVICIOS PROFESIONALES A LA SUBDIRECCIÓN DE EMPRENDIMIENTO, SERVICIOS EMPRESARIALES Y COMERCIALIZACIÓN, PARA EFECTUAR EL SEGUIMIENTO Y ARTICULACIÓN A LAS ACTIVIDADES DERIVADAS DE LOS PROCESOS DE INFRAESTRUCTURA, EMBELLECIMIENTO Y PLANES DE MANTENIMIENTO DE LAS PLAZAS DISTRITALES DE MERCADO</t>
  </si>
  <si>
    <t>CPS 498 PRESTACIÓN DE SERVICIOS PROFESIONALES A LA SUBDIRECCIÓN DE EMPRENDIMIENTO, SERVICIOS EMPRESARIALES Y COMERCIALIZACIÓN, PARA GESTIONAR, IMPLEMENTAR Y HACER SEGUIMIENTO A ACCIONES DE FORTALECIMIENTO DE LA INFRAESTRUCTURA FÍSICA Y EMBELLECIMIENTO DE LAS DIFERENTES PLAZAS DE MERCADO ADMINISTRADAS POR LA ENTIDAD.</t>
  </si>
  <si>
    <t>CPS 499 PRESTACIÓN DE SERVICIOS PROFESIONALES A LA SUBDIRECCIÓN DE EMPRENDIMIENTO, SERVICIOS EMPRESARIALES Y COMERCIALIZACIÓN PARA GESTIONAR Y HACER SEGUIMIENTO A LOS PLANES DE MEJORAMIENTO, PROGRAMAS DE SANEAMIENTO BÁSICO DE LAS CONDICIONES HIGIENICO SANITARIAS Y AMBIENTALES DE ACUERDO A LOS LIENAMIENTOS ESTABLECIDOS, CON EL FIN DE GARANTIZAR ESPACIOS SEGUROS, SALUDABLES Y SOSTENIBLES EN LAS PLAZAS DISTRITALES DE MERCADO.</t>
  </si>
  <si>
    <t>CPS 500 PRESTACIÓN DE SERVICIOS PROFESIONALES AL INSTITUTO PARA LA ECONOMÍA SOCIAL -IPES EN LA SUBDIRECCIÓN DE EMPRENDIMIENTO, SERVICIOS EMPRESARIALES Y COMERCIALIZACIÓN, CON EL PROPOSITO DE APOYAR LAS ACTIVIDADES ADMINISTRATIVAS Y OPERATIVAS PARA EL FORTALECIMIENTO Y CRECIMIENTO COMERCIAL Y TURISTICO DE LAS PLAZAS DISTRITALES DE MERCADO.</t>
  </si>
  <si>
    <t>CPS 501 PRESTACIÓN DE SERVICIOS PROFESIONALES A LA SUBDIRECCIÓN DE EMPRENDIMIENTO, SERVICIOS EMPRESARIALES Y COMERCIALIZACIÓN PARA GESTIONAR Y HACER SEGUIMIENTO A LOS PLANES DE MEJORAMIENTO, PROGRAMAS DE SANEAMIENTO BÁSICO DE LAS CONDICIONES HIGIENICO SANITARIAS Y AMBIENTALES DE ACUERDO A LOS LIENAMIENTOS ESTABLECIDOS, CON EL FIN DE GARANTIZAR ESPACIOS SEGUROS, SALUDABLES Y SOSTENIBLES EN LAS PLAZAS DISTRITALES DE MERCADO.</t>
  </si>
  <si>
    <t>CPS 502 PRESTACIÓN DE SERVICIOS PROFESIONALES AL INSTITUTO PARA LA ECONOMÍA SOCIAL - IPES, EN LA SUBDIRECCIÓN DE EMPRENDIMIENTO, SERVICIOS EMPRESARIALES Y COMERCIALIZACIÓN PARA GESTIONAR, IMPLEMENTAR Y HACER SEGUIMIENTO AL FORTALECIMIENTO DE LA INFRAESTRUCTURA FÍSICA, AVANCE DE OBRAS Y EMBELLECIMIENTO DE LAS DIFERENTES PLAZAS DE MERCADO ADMINISTRADAS POR LA ENTIDAD..</t>
  </si>
  <si>
    <t>CPS 503 PRESTACIÓN DE SERVICIOS PROFESIONALES ESPECIALIZADOS AL INSTITUTO PARA LA ECONOMÍA SOCIAL-IPES EN LA SUBDIRECCIÓN DE EMPRENDIMIENTO, SERVICIOS EMPRESARIALES Y COMERCIALIZACIÓN, PARA REALIZAR ACOMPAÑAMIENTO Y SEGUIMIENTO EN LAS COMPETENCIAS SOCIALES Y CUIDADANAS DE LAS ACTIVIDADES DESARROLLADAS EN LAS PLAZAS DISTRITALES DE MERCADO.</t>
  </si>
  <si>
    <t>CPS 504 PRESTACIÓN DE SERVICIOS PROFESIONALES ESPECIALIZADOS AL INSTITUTO PARA LA ECONOMÍA SOCIAL-IPES EN LA SUBDIRECCIÓN DE EMPRENDIMIENTO, SERVICIOS EMPRESARIALES Y COMERCIALIZACIÓN, PARA REALIZAR ACOMPAÑAMIENTO Y SEGUIMIENTO EN LAS COMPETENCIAS SOCIALES Y CUIDADANAS DE LAS ACTIVIDADES DESARROLLADAS EN LAS PLAZAS DISTRITALES DE MERCADO.</t>
  </si>
  <si>
    <t>CPS 505 PRESTACIÓN DE SERVICIOS DE APOYO A LA GESTIÓN A LA SUBDIRECCIÓN DE EMPRENDIMIENTO, SERVICIOS EMPRESARIALES Y COMERCIALIZACIÓN, PARA IMPLEMENTAR E INCENTIVAR LAS ACTIVIDADES DE ATENCIÓN PROMOCIÓN Y ANIMACIÓN A LA LECTURA EN LOS DIFERENTES PUNTOS QUE SE ENCUENTRAN EN LAS PLAZAS DE MERCADO.</t>
  </si>
  <si>
    <t>CPS 506 PRESTACIÓN DE SERVICIOS PROFESIONALES A LA SUBDIRECCIÓN DE EMPRENDIMIENTO, SERVICIOS EMPRESARIALES Y COMERCIALIZACIÓN PARA REALIZAR SENSIBILIZACIÓN, ORIENTACIÓN PSICOSOCIAL Y ATENCIÓN INTEGRAL A LA POBLACIÓN SUJETO DE ATENCIÓN , CON EL FIN DE FORTALECER LOS PROCESOS EN LAS PLAZAS DISTRITALES DE MERCADO.</t>
  </si>
  <si>
    <t>CPS 507 PRESTACIÓN DE SERVICIOS PROFESIONALES A LA SUBDIRECCIÓN DE EMPRENDIMIENTO, SERVICIOS EMPRESARIALES Y COMERCIALIZACIÓN, PARA REALIZAR ACCIONES DE SENSIBILIZACIÓN, ORIENTACIÓN PSICOSOCIAL Y ATENCIÓN INTEGRAL A LA POBLACIÓN SUJETO DE ATENCIÓN PARA FORTALECER LOS PROCESOS EN LAS PLAZAS DISTRITALES DE MERCADO.</t>
  </si>
  <si>
    <t>CPS 508 PRESTACIÓN DE SERVICIOS PROFESIONALES A LA SUBDIRECCIÓN DE EMPRENDIMIENTO, SERVICIOS EMPRESARIALES Y COMERCIALIZACIÓN PARA REALIZAR ACCIONES DE SENSIBILIZACIÓN, ORIENTACIÓN PSICOSOCIAL Y ATENCIÓN INTEGRAL A LA POBLACIÓN SUJETO DE ATENCIÓN PARA FORTALECER LOS PROCESOS EN LAS PLAZAS DISTRITALES DE MERCADO.</t>
  </si>
  <si>
    <t>CPS 509 PRESTACIÓN DE SERVICIOS DE APOYO A LA GESTIÓN A LA SUBDIRECCIÓN DE EMPRENDIMIENTO, SERVICIOS EMPRESARIALES Y COMERCIALIZACIÓN, PARA APOYAR Y REALIZAR ACOMPAÑAMIENTO EN LAS ACCIONES DERIVADAS DE LOS CONFLICTOS POR CONVIVENCIA Y COMPETENCIAS SOCIALES Y CUIDADANAS CON OCASIÓN A LAS ACTIVIDADES DESARROLLADAS EN LAS PLAZAS DISTRITALES DE MERCADO.</t>
  </si>
  <si>
    <t>CPS 510 PRESTACIÓN DE SERVICIOS DE APOYO A LA SUBDIRECCION DE FORMACIÓN Y EMPLEABILIDAD, PARA DESARROLLAR ACCIONES DE INTERVENCIÓN EN TERRITORIO CON LA POBLACIÓN SUJETO DE ATENCIÓN DEL INSTITUTO PARA LA ECONOMÍA SOCIAL - IPES QUE ACCEDE A LA CAPACITACIÓN Y ORIENTACIÓN PARA EL EMPLEO.</t>
  </si>
  <si>
    <t>Subdirección de Formación y Empleabilidad</t>
  </si>
  <si>
    <t>SFE</t>
  </si>
  <si>
    <t>CPS-SFE</t>
  </si>
  <si>
    <t>CPS 511 PRESTACIÓN DE SERVICIOS DE APOYO A LA SUBDIRECCIÓN DE FORMACIÓN Y EMPLEABILIDAD, PARA DESARROLLAR ACCIONES DE INTERVENCIÓN EN TERRITORIO CON LA POBLACIÓN SUJETO DE ATENCIÓN DEL INSTITUTO PARA LA ECONOMÍA SOCIAL - IPES QUE ACCEDE A LA CAPACITACIÓN Y ORIENTACIÓN PARA EL EMPLEO.</t>
  </si>
  <si>
    <t>CPS 512 PRESTACIÓN DE SERVICIOS DE APOYO A LA SUBDIRECCIÓN DE FORMACIÓN Y EMPLEABILIDAD, PARA DESARROLLAR ACCIONES DE INTERVENCIÓN EN TERRITORIO CON LA POBLACIÓN SUJETO DE ATENCIÓN DEL INSTITUTO PARA LA ECONOMÍA SOCIAL - IPES QUE ACCEDE A LA CAPACITACIÓN Y ORIENTACIÓN PARA EL EMPLEO.</t>
  </si>
  <si>
    <t>CPS 513 PRESTACIÓN DE SERVICIOS DE APOYO A LA SUBDIRECCIÓN DE FORMACIÓN Y EMPLEABILIDAD, PARA DESARROLLAR ACCIONES DE INTERVENCIÓN EN TERRITORIO CON LA POBLACIÓN SUJETO DE ATENCIÓN DEL INSTITUTO PARA LA ECONOMÍA SOCIAL - IPES QUE ACCEDE A LA CAPACITACIÓN Y ORIENTACIÓN PARA EL EMPLEO.</t>
  </si>
  <si>
    <t>CPS 514 PRESTACIÓN DE SERVICIOS DE APOYO A LA SUBDIRECCIÓN DE FORMACIÓN Y EMPLEABILIDAD, PARA DESARROLLAR ACCIONES DE INTERVENCIÓN EN TERRITORIO CON LA POBLACIÓN SUJETO DE ATENCIÓN DEL INSTITUTO PARA LA ECONOMÍA SOCIAL - IPES QUE ACCEDE A LA CAPACITACIÓN Y ORIENTACIÓN PARA EL EMPLEO.</t>
  </si>
  <si>
    <t>CPS 515 PRESTACIÓN DE SERVICIOS DE APOYO A LA SUBDIRECCIÓN DE FORMACIÓN Y EMPLEABILIDAD, PARA LA GESTIÓN ADMINISTRATIVA EN LOS PUNTOS VIVE DIGITAL Y SEGUIMIENTO DE LA RUTA DE ATENCIÓN INTEGRAL DE LA PROBLACIÓN SUJETO DE ATENCIÓN DEL INSTITUTO PARA LA ECONOMÍA SOCIAL - IPES.</t>
  </si>
  <si>
    <t>CPS 516 PRESTACIÓN DE SERVICIOS DE APOYO A LA SUBDIRECCIÓN DE FORMACIÓN Y EMPLEABILIDAD, PARA LA GESTIÓN ADMINISTRATIVA EN LOS PUNTOS VIVE DIGITAL Y SEGUIMIENTO DE LA RUTA DE ATENCIÓN INTEGRAL DE LA POBLACIÓN SUJETO DE ATENCIÓN DEL INSTITUTO PARA LA ECONOMÍA SOCIAL - IPES.</t>
  </si>
  <si>
    <t>CPS 517 PRESTACIÓN DE SERVICIOS PROFESIONALES ESPECIALIZADOS A LA SUBDIRECCIÓN DE FORMACIÓN Y EMPLEABILIDAD, PARA DESARROLLAR ACTIVIDADES DE PLANEACIÓN, ADMINISTRATIVAS, FINANCIERAS, DEL SISTEMA INTEGRADO DE GESTIÓN, MIPG Y AUDITORÍAS TANTO INTERNAS COMO EXTERNAS.</t>
  </si>
  <si>
    <t>CPS 518 PRESTACIÓN DE SERVICIOS PROFESIONALES ESPECIALIZADOS A LA SUBDIRECCIÓN DE FORMACIÓN Y EMPLEABILIDAD, PARA ARTICULAR, REALIZAR Y HACER SEGUIMIENTO A LAS ACTIVIDADES CONTRACTUALES Y LEGALES REQUERIDAS.</t>
  </si>
  <si>
    <t>CPS 519 PRESTACIÓN DE SERVICIOS PROFESIONALES ESPECIALIZADOS A LA SUBDIRECCIÓN DE FORMACIÓN Y EMPLEABILIDAD, PARA REALIZAR LA ESTRUCTURACIÓN DE ESTRATEGIAS PEDAGÓGICAS Y PROGRAMAS DE FORMACIÓN COMPLEMENTARIA ORIENTADOS A LA INCLUSIÓN SOCIAL Y PRODUCTIVA DE LOS VENDEDORES INFORMALES.</t>
  </si>
  <si>
    <t>CPS 520 PRESTACIÓN DE SERVICIOS PROFESIONALES A LA SUBDIRECCIÓN DE FORMACIÓN Y EMPLEABILIDAD, PARA DESARRLLLAR ACCIONES QUE PERMITAN LA ADMINISTRACIÓN DE LOS PUNTOS VIVE DIGITAL Y EL SEGUIMIENTO A LA OFERTA DE CAPACITACIÓN Y ORIENTACIÓN PARA EL EMPLEO DE LA POBLACIÓN SUJETO DE ATENCIÓN DEL INSTITUTO PARA LA ECONOMÍA SOCIAL - IPES.</t>
  </si>
  <si>
    <t>CPS 521 PRESTACIÓN DE SERVICIOS PROFESIONALES A LA SUBDIRECCIÓN DE FORMACIÓN Y EMPLEABILIDAD, PARA DESARROLLAR ACCIONES QUE PERMITAN LA ADMINISTRACIÓN DE LOS PUNTOS VIVE DIGITAL Y EL SEGUIMIENTO A LA OFERTA DE CAPACITACIÓN Y ORIENTACIÓN PARA EL EMPLEO DE LA POBLACIÓN SUJETO DE ATENCIÓN DEL INSTITUTO PARA LA ECONOMÍA SOCIAL - IPES.</t>
  </si>
  <si>
    <t>CPS 522 PRESTACIÓN DE SERVICIOS PROFESIONALES A LA SUBDIRECCIÓN DE FORMACIÓN Y EMPLEABILIDAD, PARA EL DESARROLLO Y LA EJECUCIÓN DE ACCIONES RELACIONADAS CON LA OFERTA DE CAPACITACIÓN A LA POBLACIÓN SUJETO DE ATENCIÓN DEL INSTITUTO PARA LA ECONOMÍA SOCIAL- IPES.</t>
  </si>
  <si>
    <t>CPS 523 PRESTACIÓN DE SERVICIOS PROFESIONALES A LA SUBDIRECCIÓN DE FORMACIÓN Y EMPLEABILIDAD, PARA EL DESARROLLO Y LA EJECUCIÓN DE ACCIONES RELACIONADAS CON LA OFERTA DE CAPACITACIÓN A LA POBLACIÓN SUJETO DE ATENCIÓN DEL INSTITUTO PARA LA ECONOMÍA SOCIAL- IPES.</t>
  </si>
  <si>
    <t>CPS 524 PRESTACIÓN DE SERVICIOS PROFESIONALES A LA SUBDIRECCIÓN DE FORMACIÓN Y EMPLEABILIDAD, PARA EL DESARROLLO Y LA EJECUCIÓN DE ACCIONES RELACIONADAS CON LA OFERTA DE CAPACITACIÓN A LA POBLACIÓN SUJETO DE ATENCIÓN DEL INSTITUTO PARA LA ECONOMÍA SOCIAL- IPES.</t>
  </si>
  <si>
    <t>CPS 525 PRESTACIÓN DE SERVICIOS PROFESIONALES A LA SUBDIRECCIÓN DE FORMACIÓN Y EMPLEABILIDAD, CON EL FIN DE DESARROLLAR ACCIONES ENCAMINADAS A LA PARTICIPACIÓN EN LOS DIFERENTES ESPACIOS QUE SE PROMUEVEN EN EL MARCO DE LAS POLITICAS PUBLICAS ASIGNADAS AL INSTITUTO PARA LA ECONOMÍA SOCIAL- IPES.</t>
  </si>
  <si>
    <t>CPS 526 PRESTACIÓN DE SERVICIOS PROFESIONALES A LA SUBDIRECCIÓN DE FORMACIÓN Y EMPLEABILIDAD, CON EL FIN DE DESARROLLAR ACCIONES ENCAMINADAS A LA PARTICIPACIÓN EN LOS DIFERENTES ESPACIOS QUE SE PROMUEVEN EN EL MARCO DE LAS POLITICAS PUBLICAS ASIGNADAS AL INSTITUTO PARA LA ECONOMÍA SOCIAL- IPES.</t>
  </si>
  <si>
    <t>CPS 527 PRESTACIÓN DE SERVICIOS PROFESIONALES A LA SUBDIRECCIÓN DE FORMACIÓN Y EMPLEABILIDAD, PARA EL DESARROLLO Y LA EJECUCIÓN DE ACCIONES RELACIONADAS CON LA OFERTA DE CAPACITACIÓN A LA POBLACIÓN SUJETO DE ATENCIÓN DEL INSTITUTO PARA LA ECONOMÍA SOCIAL - IPES.</t>
  </si>
  <si>
    <t>CPS 528 PRESTACIÓN DE SERVICIOS PROFESIONALES A LA SUBDIRECCIÓN DE FORMACIÓN Y EMPLEABILIDAD, PARA DESARROLLAR ACCIONES DE INTERVENCIÓN EN TERRITORIO CON LA POBLACIÓN SUJETO DE ATENCIÓN DEL INSTITUTO PARA LA ECONOMÍA SOCIAL - IPES QUE ACCEDE A LA CAPACITACIÓN Y ORIENTACIÓN PARA EL EMPLEO.</t>
  </si>
  <si>
    <t>CPS 529 PRESTACIÓN DE SERVICIOS PROFESIONALES A LA SUBDIRECCIÓN DE FORMACIÓN Y EMPLEABILIDAD, PARA DESARROLLAR ACCIONES DE INTERVENCIÓN EN TERRITORIO CON LA POBLACIÓN SUJETO DE ATENCIÓN DEL INSTITUTO PARA LA ECONOMÍA SOCIAL - IPES QUE ACCEDE A LA CAPACITACIÓN Y ORIENTACIÓN PARA EL EMPLEO.</t>
  </si>
  <si>
    <t>CPS 530 PRESTACIÓN DE SERVICIOS DE APOYO A LA GESTIÓN SUBDIRECCIÓN JURÍDICA Y DE CONTRATACIÓN, EN LO CORRESPONDIENTE A LA ADMINISTRACIÓN DE LOS DIFERENTES SISTEMAS QUE CONTIENEN LA INFORMACIÓN, RESPECTO DE LOS TEMAS DE DEFENSA JUDICAL, CONTRACTUALES Y JURÍDICOS</t>
  </si>
  <si>
    <t>CPS 531 PRESTACIÓN DE SERVICIOS PROFESIONALES ESPECIALIZADOS A LA SUBDIRECCIÓN ADMINISTRATIVA Y FINANCIERA, PARA ARTICULAR Y HACER SEGUIMIENTO A LA GESTIÓN DE LOS PROCESOS DE CARTERA Y CUENTAS DEL IPES, ASÍ COMO LA REVISIÓN DE ESTUDIOS DE MERCADO, Y EVALUACION ECONÓMICA Y FINANCIERA EN LOS PROCESOS DE CONTRATACIÓN.</t>
  </si>
  <si>
    <t>CPS 532 PRESTACIÓN DE SERVICIOS PROFESIONALES ESPECIALIZADOS EN LA DIRECCIÓN GENERAL DEL INSTITUTO PARA LA ECONOMÍA SOCIAL - IPES, PARA ACOMPAÑAR Y FORTALECER LOS PROCESOS ADMINISTRATIVOS Y JURÍDICOS EN EL MARCO DEL CUMPLIMIENTO DE LA MISIÓN INSTITUCIONAL Y LOS OBJETIVOS ESTRATÉGICOS DE LA ENTIDAD.</t>
  </si>
  <si>
    <t>B-FEBRERO</t>
  </si>
  <si>
    <t>CPS 533 PRESTACIÓN DE SERVICIOS PROFESIONALES AL INSTITUTO PARA LA ECONOMÍA SOCIAL-IPES, EN LA SUBDIRECCIÓN DE EMPRENDIMIENTO, SERVICIOS EMPRESARIALES Y COMERCIALIZACIÓN, PARA REALIZAR ORIENTACIÓN, ACOMPAÑAMIENTO Y SOPORTE TÉCNICO AL PROCESO DE ASISTENCIA TECNICA Y COMERCIAL DE LAS UNIDADES DE NEGOCIO.</t>
  </si>
  <si>
    <t>CPS 534 PRESTACIÓN DE SERVICIOS DE APOYO A LA GESTIÓN AL INSTITUTO PARA LA ECONOMÍA SOCIAL - IPES, EN LA SUBDIRECCIÓN DE EMPRENDIMIENTO, SERVICIOS EMPRESARIALES Y COMERCIALIZACIÓN PARA APOYAR EN LA ACTIVIDADES DE COMERCIALIZACIÓN, MERCADEO, TURISMO Y POSICIONAMIENTO PARA LA TRANSFORMACIÓN DE ESPACIOS MODERNOS, DINÁMICOS Y ACTRACTIVOS DE LAS PLAZAS DE MERCADO.</t>
  </si>
  <si>
    <t>CPS 535 PRESTACION DE SERVICIOS PROFESIONALES AL INSITUTO PARA LA ECONOMIA SOCIAL  - IPES EN LA SUBDIRECCIÓN DE EMPRENDIMIENTO, SERVICIOS EMPRESARIALES Y COMERCIALIZACIÓN PARA REALIZAR ACOMPAÑAMIENTO PSICOSOCIAL, FORTALECER LAS ACCIONES DERIVADAS DE LA CONVIVENCIA, TEJIDO SOCIAL Y LA SOCIALIZACIÓN DE ACTIVIDADES Y ESTRATEGIAS PARA UN BUEN FUNCIONAMIENTO EN LAS PLAZAS DISTRTITALES DE MERCADO.</t>
  </si>
  <si>
    <t>CPS 536 PRESTACIÓN DE SERVICIOS DE APOYO A LA GESTIÓN AL INSTITUTO PARA LA ECONOMÍA SOCIAL (IPES) PARA APOYAR EL DESARROLLO DE LAS ACTIVIDADES RELACIONADAS CON EL DISEÑO DE LA PROPUESTA DE REDISEÑO INSTITUCIONAL DE LA ENTIDAD</t>
  </si>
  <si>
    <t>CPS 537 PRESTACIÓN DE SERVICIOS PROFESIONALES , CON EL FIN DE ELABORAR E IMPLEMENTAR EL PLAN ESTRATÉGICO DEL SISTEMA DE ADMINISTRACIÓN DEL RIESGO DE LAVADO DE ACTIVOS Y FINANCIACIÓN DEL TERRORISMO - SARLAFT- DEL INSTITUTO PARA LA ECONOMIA SOCIAL - IPES</t>
  </si>
  <si>
    <t>CPS 538 PRESTACIÓN DE SERVICIOS DE APOYO A LA GESTIÓN AL INSTITUTO PARA LA ECONOMÍA SOCIAL (IPES) PARA APOYAR EL DESARROLLO DE LAS ACTIVIDADES RELACIONADAS CON EL DISEÑO DE LA PROPUESTA DE REDISEÑO INSTITUCIONAL DE LA ENTIDAD</t>
  </si>
  <si>
    <t>82101601;82101602;82101603;82101604;82101801;82101802;82101901</t>
  </si>
  <si>
    <t>BS 1 PROVEER AL INSTITUTO PARA LA ECONOMÍA SOCIAL- IPES LOS SERVICIOS DE DIVULGACIÓN INSTITUCIONAL SOBRE SUS PLANES, PROGRAMAS, PROYECTOS Y POLÍTICAS, A TRAVÉS DE LA PLANEACIÓN, ORDENACIÓN, SEGUIMIENTO Y COMPRA DE ESPACIOS EN MEDIOS DE COMUNICACIÓN Y REDES SOCIALES, SUJETÁNDOSE A LOS LINEAMIENTOS ESTRATÉGICOS QUE SUGIERA LA ENTIDAD</t>
  </si>
  <si>
    <t>BsySs</t>
  </si>
  <si>
    <t>O232020200883611</t>
  </si>
  <si>
    <t>Servicios integrales de publicidad</t>
  </si>
  <si>
    <t>BsySs-COMUNICACIONES</t>
  </si>
  <si>
    <t>26111701;39121440;43202005;45121516;45121602;52161520;52161527;52161610</t>
  </si>
  <si>
    <t>BS 2 COMPRA DE ELEMENTOS Y ACCESORIOS DE SONIDO, FOTOGRAFÍA, REALIZACIÓN AUDIOVISUAL PARA LA OFICINA ASESORA DE COMUNICACIONES DEL INSTITUTO PARA LA ECONOMIA SOCIAL - IPES</t>
  </si>
  <si>
    <t>Mínima cuantía</t>
  </si>
  <si>
    <t>82101500;82101800;72154028</t>
  </si>
  <si>
    <t>BS 3 SUMINISTRO DEL MATERIAL INSTITUCIONAL DE COMUNICACIÓN GRÁFICA PARA EL POSICIONAMIENTO DE LAS ALTERNATIVAS Y LA GESTIÓN DEL INSTITUTO PARA LA ECONOMÍA SOCIAL – IPES</t>
  </si>
  <si>
    <t>Selección abreviada Subasta inversa</t>
  </si>
  <si>
    <t>80141900; 45111500; 56101900; 56121900; 861011700; 93141500; 93141600; 92141700; 93141800; 92142000; 93151500</t>
  </si>
  <si>
    <t>BS 4 AUNAR ESFUERZOS TÉCNICOS, ADMINISTRATIVOS Y FINANCIEROS PARA IMPLEMENTAR ESTRATEGIAS Y ACTIVIDADES ORIENTADAS AL FORTALECIMIENTO Y MEJORAMIENTO DE LAS CONDICIONES DE VIDA DE LOS SECTORES DE LA ECONOMÍA INFORMAL QUE DESARROLLAN ACTIVIDADES EN EL ESPACIO PÚBLICO Y EN LAS PLAZAS DISTRITALES DE MERCADO DE BOGOTÁ, EN EL MARCO. DEL PLAN DE DESARROLLO 'BOGOTÁ CAMINA SEGURA’</t>
  </si>
  <si>
    <t>Mayo</t>
  </si>
  <si>
    <t>O232020200991119</t>
  </si>
  <si>
    <t>Otros servicios de la administración pública n.c.p.</t>
  </si>
  <si>
    <t>BsySs-SGRSI</t>
  </si>
  <si>
    <t>80131500</t>
  </si>
  <si>
    <t>BS 5 ARRENDAMIENTO DE BIEN INMUEBLE AL INSTITUTO PARA LA ECONOMÍA SOCIAL IPES, UBICADO EN LA LOCALIDAD DE SANTA FÉ DE LA CIUDAD DE BOGOTÁ D.C PARA EL DESARROLLO DE LOS PROCESOS DE REUBICACIÓN DE LA POBLACIÓN SUJETO DE ATENCIÓN DE LA ENTIDAD.</t>
  </si>
  <si>
    <t>O232020200773129</t>
  </si>
  <si>
    <t>Servicios de arrendamiento sin opción de compra de maquinaria y equipo sin operario n.c.p.</t>
  </si>
  <si>
    <t>BS 6 ARRENDAMIENTO DE BIEN INMUEBLE AL INSTITUTO PARA LA ECONOMÍA SOCIAL IPES, UBICADO EN LA LOCALIDAD DE LA CANDELARIA DE LA CIUDAD DE BOGOTÁ D.C PARA EL DESARROLLO DE LOS PROCESOS DE REUBICACIÓN DE LA POBLACIÓN SUJETO DE ATENCIÓN DE LA ENTIDAD.</t>
  </si>
  <si>
    <t>80101508;80101604;80141702;80141703;81141600;80111600</t>
  </si>
  <si>
    <t>BS 7 PRESTACIÓN DE SERVICIOS COMO OPERADOR LOGÍSTICO PARA LA ENTREGA DE APOYOS ECONÓMICOS REPRESENTADOS EN MATERIA PRIMA, INSUMOS Y/O ELEMENTOS SEGÚN NECESIDADES DE LA POBLACIÓN OBJETO DE ATENCIÓN PARA EL FORTALECIMIENTO DE LOS EMPRENDIMIENTOS POR SUBSISTENCIA</t>
  </si>
  <si>
    <t>Selección abreviada menor cuantía</t>
  </si>
  <si>
    <t>BsySs-SESEC</t>
  </si>
  <si>
    <t>BS 8 ADQUISICIÓN DE MOBILIARIO PARA LAS PLAZAS DE MERCADO DISTRITALES, PARA ACTIVIDADES INSTITUCIONALES Y EL FORTALECIMIENTO EMPRESARIAL</t>
  </si>
  <si>
    <t>BS 9 ADQUISICIÓN SERVICIOS LOGÍSTICOS PARA LA REALIZACIÓN DE EVENTOS Y FESTIVALES QUE PERMITAN EL FORTALECIMIENTO Y LA POTENCIALIZACION DE LAS PLAZAS DISTRITALES DE MERCADO.</t>
  </si>
  <si>
    <t>76111500</t>
  </si>
  <si>
    <t>BS 10 SERVICIO INTEGRAL DE ASEO Y CAFETERÍA CON SUMINISTRO DE PERSONAL, MAQUINARIA E INSUMOS EN LA SEDE ADMINISTRATIVA, PUNTOS COMERCIALES, PLAZAS DE MERCADO DISTRITALES Y PUNTOS DE ENCUENTRO DEL INSTITUTO PARA LA ECONOMÍA SOCIAL -IPES- Y DONDE ÉSTE LO REQUIERA.</t>
  </si>
  <si>
    <t>Seléccion abreviada - acuerdo marco</t>
  </si>
  <si>
    <t>O232020200885330</t>
  </si>
  <si>
    <t>Servicios de limpieza general</t>
  </si>
  <si>
    <t>BsySs-SAF</t>
  </si>
  <si>
    <t>72153501;76111501</t>
  </si>
  <si>
    <t>BS 11 PRESTACIÓN SERVICIO AVANZADO DE ASEO EN ALTURAS, CON SUMINISTRO DE PERSONAL, MAQUINARIA, ELEMENTOS DE SEGURIDAD EN LAS PLAZAS DE MERCADO DISTRITAL, PUNTOS DE ENCUENTRO, PUNTOS COMERCIALES BAJO LA ADMINISTRACIÓN DEL IPES Y DONDE ESTE LO REQUIERA, DE CONFORMIDAD CON LAS PRIORIDADES ESTABLECIDAS</t>
  </si>
  <si>
    <t>78102200;78102201;78102203;78102205</t>
  </si>
  <si>
    <t xml:space="preserve">BS 12 ADQUISICIÓN EQUIPOS DE MEDICIÓN DEPOSITOS DE ARCHIVO / SERVICIO DE IMÁGENES DIGITALIZADAS EN NUBE </t>
  </si>
  <si>
    <t>O232020200668014</t>
  </si>
  <si>
    <t>Servicios de gestión documental</t>
  </si>
  <si>
    <t xml:space="preserve">BS 13 DESARROLLO DEL SISTEMA DE GESTIÓN DOCUMENTAL Y ADMINISTRACIÓN DE LOS ARCHIVOS FÍSICOS Y ELECTRÓNICOS FASE II </t>
  </si>
  <si>
    <t>BS 14 PRESTACIÓN DEL SERVICIO PARA LA ORGANIZACIÓN, DIGITALIZACION, ALMACENAMIENTO EN NUBE E INVENTARIO DOCUMENTAL DE LOS ARCHIVOS DE GESTIÓN DEL INSTITUTO PARA LA ECONOMIA SOCIAL -IPES.</t>
  </si>
  <si>
    <t>BS 15 PRESTACIÓN DE SERVICIO DE RECARGA, REVISION, MANTENIMIENTO Y ADQUISICION DE EXTINTORES, PARA LOS DIFERENTES PROYECTOS MISIONALES DEL INSTITUTO PARA LA ECONOMIA SOCIAL - IPES</t>
  </si>
  <si>
    <t>O2320201003053544203</t>
  </si>
  <si>
    <t>Mezclas químicas para extintores</t>
  </si>
  <si>
    <t>14111500;44121600;44121700;44121900;44122000</t>
  </si>
  <si>
    <t>BS 16 SUMINISTRO INTEGRAL DE PAPELERÍA, ÚTILES Y ELEMENTOS DE OFICINA, NECESARIOS PARA EL BUEN FUNCIONAMIENTO DEL INSTITUTO PARA LA ECONOMÍA SOCIAL - IPES</t>
  </si>
  <si>
    <t>Selección abreviada subasta inversa</t>
  </si>
  <si>
    <t>O2320201003023211599</t>
  </si>
  <si>
    <t>Pastas o pulpas de otras fibras n.c.p. para papel</t>
  </si>
  <si>
    <t>BS 17 EJECUCIÓN DE ACTIVIDADES ORIENTADAS AL REDISEÑO INSTITUCIONAL DE LA ENTIDAD</t>
  </si>
  <si>
    <t>Concurso de méritos abierto</t>
  </si>
  <si>
    <t>O232020200883111</t>
  </si>
  <si>
    <t>Servicios de consultoría en gestión estratégica</t>
  </si>
  <si>
    <t>80101500;84131500;84131600</t>
  </si>
  <si>
    <t>BS 18 CONTRATAR EL PROGRAMA DE SEGUROS QUE AMPARE LOS BIENES E INTERESES PATRIMONIALES DE PROPIEDAD DEL INSTITUTO PARA LA ECONOMÍA SOCIAL - IPES QUE ESTÉN BAJO SU RESPONSABILIDAD Y CUSTODIA, ASÍ COMO DE AQUELLOS POR LOS QUE SEA O FUERE LEGALMENTE RESPONSABLE O LE CORRESPONDA ASEGURAR EN VIRTUD DE DISPOSICIÓN LEGAL O CONTRACTUAL</t>
  </si>
  <si>
    <t>Licitación pública</t>
  </si>
  <si>
    <t>O232020200771354</t>
  </si>
  <si>
    <t>Servicios de seguros contra incendio, terremoto o sustracción</t>
  </si>
  <si>
    <t>15101700;15101701;15101506;78181700;78181701;78181500</t>
  </si>
  <si>
    <t>BS 19 ADQUISICION DE VEHICULOS DE TRANSPORTE PARA EL DESPLAZAMIENTO DE PERSONAL Y DISTRIBUCION DE MATERIALES E INSUMOS CON DESTINO A PLAZAS DE MERCADO Y PUNTOS COMERCIALES.</t>
  </si>
  <si>
    <t>O23202020088714199</t>
  </si>
  <si>
    <t>Servicio de mantenimiento y reparación de vehículos automotores n.c.p.</t>
  </si>
  <si>
    <t>92101500;92101501;92121500;92121504;92121700;46171600</t>
  </si>
  <si>
    <t>BS 20 CONTRATAR LA SOCIEDAD COMISIONISTA MIEMBROS DE BOLSA QUE CELEBRARÁ EN EL MERCADO DE COMPRAS PÚBLICAS - MCP - DE LA BOLSA MERCANTIL DE COLOMBIA S.A. - BMC - LA NEGOCIACIÓN O NEGOCIACIONES NECESARIAS PARA CONTRATAR LA  PRESTACIÓN DEL SERVICIO DE VIGILANCIA, GUARDA, CUSTODIA, SEGURIDAD PRIVADA CON ARMAS Y/O SIN ARMAS, EQUIPOS DE COMUNICACION, MEDIOS TECNOLÓGICOS, CIRCUITO CERRADO DE TELEVISION, CENTRO DE MONITOREO Y CENTRAL DE COMUNICACIONES, CON EL FIN DE ASEGURAR LA PROTECCIÓN Y CUSTODIA DE LOS BIENES MUEBLES E INMUEBLES DE PROPIEDAD DE LA ENTIDAD Y DE LOS QUE LEGALMENTE SEA O LLEGARE A SER RESPONSABLE</t>
  </si>
  <si>
    <t>Contratación régimen especial - Selección de comisionista</t>
  </si>
  <si>
    <t>O232020200885250</t>
  </si>
  <si>
    <t>Servicios de protección (guardas de seguridad)</t>
  </si>
  <si>
    <t>43222612; 81111700</t>
  </si>
  <si>
    <t>BS 21 ADQUISICIÓN PARA LA RENOVACIÓN SWITCHES CONFIGURACIÓN Y PUESTA EN MARCHA PARA LA INFRAESTRUCTURA TENGOLOGIA DEL INSTITUTO PARA LA ECONOMÍA SOCIAL IPES</t>
  </si>
  <si>
    <t>O232020200773311</t>
  </si>
  <si>
    <t>Derechos de uso de programas informáticos</t>
  </si>
  <si>
    <t>BsySs-SDAE-DATOS</t>
  </si>
  <si>
    <t>43211500; 44101500</t>
  </si>
  <si>
    <t>BS 22 ADQUISICIÓN DE EQUIPOS, COMPONENTES DE TECNOLOGÍA, Y LICENCIAMIENTO MICROSOFT PARA EL FORTALECIMIENTO DE PROCESOS DEL INSTITUTO PARA LA ECONOMÍA SOCIAL IPES</t>
  </si>
  <si>
    <t>78101800; 81111811</t>
  </si>
  <si>
    <t>BS 23 CONTRATAR EL SERVICIO DE DESCONEXION, DESMONTE, TRASLADO, MONTAJE DE LOS ELEMENTOS DEL DATACENTER EN LA NUEVA SEDE DEL INSTITUTO PARA LA ECONOMÍA SOCIAL - IPES</t>
  </si>
  <si>
    <t>81112101; 81161707</t>
  </si>
  <si>
    <t>BS 24 PRESTACIÓN DE SERVICIOS DE TELECOMUNICACIONES QUE BRINDEN APOYO EN EL USO DE LAS TECNOLOGÍAS DE INFORMACIÓN Y COMUNICACIÓN TIC´S EN EL IPES, QUE PERMITA EL ACCESO PERMANENTE A LA INFORMACIÓN, LA CONTINUIDAD DE LAS REDES DE DATOS PARA EL APOYO EN EL CUMPLIMIENTO DE LOS PROCESOS MISIONALES Y ADMINISTRATIVOS A CARGO DE LA ENTIDAD</t>
  </si>
  <si>
    <t>BS 25 PRESTACIÓN DE SERVICIOS DE ACTUALIZACIÓN, SOPORTE, MANTENIMIENTO, DESARROLLO DE NUEVAS FUNCIONALIDADES Y CAPACITACIÓN DE LA PLATAFORMA GRP GOOBI, PARA EL INSTITUTO PARA LA ECONOMÍA SOCIAL – IPES</t>
  </si>
  <si>
    <t>43233200; 81111800</t>
  </si>
  <si>
    <t>BS 26 PRESTACIÓN DE LOS SERVICIOS ESPECIALIZADOS DE ACTUALIZACIÓN, SOPORTE Y MANTENIMIENTO DE LA HERRAMIENTA DE SEGURIDAD INFORMÁTICA PCSECURE Y PCADMIN QUE HACE USO EL INSTITUTO PARA LA ECONOMÍA SOCIAL- IPES</t>
  </si>
  <si>
    <t>43233400; 81111500; 81111900</t>
  </si>
  <si>
    <t>BS 27 RENOVAR SOPORTE 7/24 DE LA SOLICUION DE BACKUP PARA LA INFRAESTRUCTURATECNOLÓGICA DEL INSTITUTO PARA LA ECONOMÍA SOCIAL IPES</t>
  </si>
  <si>
    <t>Noviembre</t>
  </si>
  <si>
    <t>Diciembre</t>
  </si>
  <si>
    <t>43201800; 43201802; 43201803;43232900;43232901; 43232907; 43211500; 43211507; 81112300; 81112301; 81112303</t>
  </si>
  <si>
    <t>BS 28 ADQUISICIÓN, CONFIGURACIÓN, INSTALACIÓN, IMPLEMENTACIÓN Y PUESTA EN MARCHA DE UNA SOLUCIÓN DE ALMACENAMIENTO (STORAGE), SISTEMA DE ALMACENAMIENTO EN RED (SAN) O SOLUCIÓN HÍBRIDA PARA LA MEJORA DE LA INFRAESTRUCTURA TECNOLÓGICA DEL INSTITUTO PARA LA ECONOMÍA SOCIAL.</t>
  </si>
  <si>
    <t>43232102; 43232604</t>
  </si>
  <si>
    <t>BS 29 ADQUISICIÓN DE SOFTWARE ESPECIALIZADOS DE DISEÑO GRÁFICO Y DISEÑO ARQUITECTÓNICO PARA EL CUMPLIMIENTO DE METAS Y OBJETIVOS EN EL INSTITUTO PARA LA ECONOMÍA SOCIAL IPES</t>
  </si>
  <si>
    <t>BS 30 ADQUISICIÓN Y RENOVACIÓN DE LICENCIAS DE LA PLATAFORMA DE CORREO ELECTRÓNICO PARA EL INSTITUTO PARA LA ECONOMÍA SOCIAL - IPES</t>
  </si>
  <si>
    <t>43232300; 81112000</t>
  </si>
  <si>
    <t>BS 31 RENOVACIÓN DE LICENCIAMIENTO DE SOFTWARE PARA PROYECTOS DE ANÁLISIS, REPORTES E INTEGRACIÓN DE DATOS MISIONALES Y ADMINISTRATIVOS, ENCAMINADOS A LA TOMA DE DECISIONES EN EL INSTITUTO PARA LA ECONOMÍA SOCIAL – IPES.</t>
  </si>
  <si>
    <t>43233200;81112500; 43233700; 81111800;81112200</t>
  </si>
  <si>
    <t>BS 32 ADQUISICIÓN DE LICENCIAS Y SERVICIOS ESPECIALIZADOS PARA LA INSTALACIÓN, CONFIGURACIÓN Y SOPORTE DE ANTIVIRUS EN LOS EQUIPOS DE CÓMPUTO Y SERVIDORES DEL INSTITUTO PARA LA ECONOMÍA SOCIAL IPES</t>
  </si>
  <si>
    <t>BS 33 RENOVAR EL SOPORTE DE LA LICENCIA ORACLE DEL INSTITUTO PARA LA ECONOMÍA SOCIAL IPES.</t>
  </si>
  <si>
    <t>43231500; 43231600; 43232100; 43232300; 81111500; 81112200</t>
  </si>
  <si>
    <t>BS 34 RENOVAR LAS LICENCIAS DEL APLICATIVO SUITE VISIÓN EMPRESARIAL, PARA LOS MÓDULOS DE PLANES, INDICADORES, RIESGOS Y DOCUMENTACIÓN A FIN DE HACER EL SEGUIMIENTO Y MONITOREO RESPECTIVO EN EL MARCO DEL PLAN DE ADECUACIÓN Y SOSTENIBILIDAD DEL SISTEMA INTEGRADO DE GESTIÓN SIGD-MIPG DE LA ENTIDAD.</t>
  </si>
  <si>
    <t>80101500; 80101600; 81111500; 81111700; 81111706; 81111708; 81111800;; 81111801; 81111803</t>
  </si>
  <si>
    <t>BS 35 RENOVACIÓN Y CONFIGURACIÓN, PARAMETRIZACIÓN, ADECUACIÓN, ASEGURAMIENTO, DOCUMENTACIÓN Y MANTENIMIENTO BAJO EL PROTOCOLO IPV6 DEL IPES, SEGÚN DIRECTRICES DE MINTIC</t>
  </si>
  <si>
    <t>81111800; 81112200; 81111801; 43222500; 43222501; 43222502; 43233204; ,81111819</t>
  </si>
  <si>
    <t>BS 36 RENOVAR EL LICENCIAMIENTO SOPORTE, CONFIGURACIÓN Y AFINAMIENTO DEL SISTEMA DE SEGURIDAD PERIMETRAL PERTENECIENTE AL IPES Y ADQUISICIÓN DE UN DISPOSITIVO FORTIANALYZER, DE LA MARCA FORTINET.</t>
  </si>
  <si>
    <t>43231500; 81112501</t>
  </si>
  <si>
    <t>BS 37 ADQUISICION Y ESTANDARIZACIÓN DE LICENCIAS  OFFICE, PARA FACILITAR LA COLABORACIÓN ENTRE EQUIPOS Y LA GESTIÓN DE LOS RECURSOS PARA TODAS LAS ÁREAS DE LA ENTIDAD.</t>
  </si>
  <si>
    <t>81112200; 81112300</t>
  </si>
  <si>
    <t>BS 38 PRESTAR EL SERVICIO DE MANTENIMIENTO PREVENTIVO Y CORRECTIVO, BOLSA DE REPUESTOS PARA LOS EQUIPOS DE COMPUTO, PERIFERICOS Y HORAS EXPERTO ESPECIALIZADAS EN TEMAS TECOLÓGICOS DEL INSTITUTO PARA LA ECONOMIA SOCIAL - IPES</t>
  </si>
  <si>
    <t>43191500; 43191600; 43211600; 43221500; 43222800; 43222900; 43223100; 43223200; 81111800; 83111500; 83111600; 83112200; 83112300</t>
  </si>
  <si>
    <t>BS 39 PRESTAR EL SERVICIO DE MIGRACION CONFIGURACION E IMPLEMENTACION DE TELEFONIA IP CON ENCUESTA DE SATISFACCION TELEFONICA DEL INSTITUTO PARA LA ECONOMIA SOCIAL – IPES</t>
  </si>
  <si>
    <t>81112100; 81112200; 43211500</t>
  </si>
  <si>
    <t>BS 40 RENOVACIÓN DE LA SOLUCIÓN PARA LA ATENCIÓN DE TURNOS QUE INCLUYA LA INSTALACIÓN, CONFIGURACIÓN, PUESTA EN MARCHA, CON SOPORTE, MANTENIMIENTO Y CAPACITACIÓN PARA EL INSTITUTO PARA LA ECONOMÍA SOCIAL IPES</t>
  </si>
  <si>
    <t>72102103;72102104;72102106;76101503</t>
  </si>
  <si>
    <t>BS 41 PRESTACIÓN DE SERVICIOS DE FUMIGACIÓN, CONTROL DE VECTORES Y DESINFECCIÓN DE ÁREAS EN LAS PLAZAS DE MERCADO Y ALTERNATIVAS COMERCIALES A CARGO DEL INSTITUTO PARA LA ECONOMÍA SOCIAL - IPES</t>
  </si>
  <si>
    <t>O232020200994490</t>
  </si>
  <si>
    <t>Otros servicios de descontaminación n.c.p.</t>
  </si>
  <si>
    <t>BsySs-SDAE-PIGA</t>
  </si>
  <si>
    <t xml:space="preserve">Radicación: 21/02/2025                                                                                                           Terminación: 10/03/2025                                                                                                   Compromisos: Radicar solicitud de comité el 18 de febrero para comité 20/02/2025. (Revisar requisitos técnicos del proceso 2024). </t>
  </si>
  <si>
    <t>76121600;76122300</t>
  </si>
  <si>
    <t>BS 42 PRESTACIÓN DE SERVICIOS DE RECOLECCIÓN, TRANSPORTE, APROVECHAMIENTO Y DISPOSICIÓN LIMPIA DE RESIDUOS ORGÁNICOS GENERADOS EN PLAZAS DE MERCADO DISTRITALES Y PUNTOS COMERCIALES ADMINISTRADOS POR EL IPES</t>
  </si>
  <si>
    <t>O232020200994229</t>
  </si>
  <si>
    <t>Servicios de recolección de otros materiales reciclables no peligrosos</t>
  </si>
  <si>
    <t>72154055;76101503</t>
  </si>
  <si>
    <t>BS 43 PRESTAR EL SERVICIO DE LAVADO, DESINFECCIÓN Y LIMPIEZA DE TANQUES DE ALMACENAMIENTO DE AGUA POTABLE Y ANÁLISIS DE POTABILIDAD DEL AGUA EN LAS PLAZAS DE MERCADO Y ALTERNATIVAS COMERCIALES A CARGO DEL INSTITUTO PARA LA ECONOMÍA SOCIAL - IPES</t>
  </si>
  <si>
    <t>BS 44 ADQUISICIÓN DE ELEMENTOS PARA LAS PLAZAS DE MERCADO Y PUNTOS COMERCIALES EN EL PLAN INSTITUCIONAL DE GESTIÓN AMBIENTAL –PIGA-, QUE PERMITAN MEJORAR LA IMPLEMENTACIÓN DEL PROGRAMA DE MANEJO ADECUADO DE LOS RESIDUOS SÓLIDOS Y LA SEPARACIÓN EN LA FUENTE</t>
  </si>
  <si>
    <t>70111703;70111501;72102902</t>
  </si>
  <si>
    <t>BS 45 REALIZAR LA INSTALACIÓN Y MANTENIMIENTO DE LOS JARDINES VERTICALES EN EL EQUIPAMIENTO ADMINISTRADO PRIORIZADO POR EL INSTITUTO PARA LA ECONOMÍA SOCIAL – IPES</t>
  </si>
  <si>
    <t>55121704; 55121704</t>
  </si>
  <si>
    <t>BS 46 ADQUISICIÓN E INSTALACIÓN DE SEÑALIZACIÓN INFORMATIVA Y PREVENTIVA DE EMERGENCIA PARA LOS DIFERENTES EQUIPAMIENTOS ADMINISTRADOS POR EL IPES</t>
  </si>
  <si>
    <t>76121501; 76121900; 76122203; 76122407</t>
  </si>
  <si>
    <t>BS 47 PRESTACION DEL SERVICIO DE GESTIÓN INTEGRAL DE RESIDUOS PELIGROSOS Y ESPECIALES GENERADOS EN PLAZAS DE MERCADO DISTRITALES Y PUNTOS COMERCIALES ADMINISTRADOS POR EL IPES</t>
  </si>
  <si>
    <t>BS 48 PRESTAR LOS SERVICIOS COMO ORGANISMO ASESOR PARA ADELANTAR EL CONCURSO PÚBLICO PARA LA ELABORACION DE ESTUDIOS Y DISEÑOS DE LA REVITALIZACION DE LA PLAZA DISTRITAL DE MERCADO DE LA PERSEVERANCIA,</t>
  </si>
  <si>
    <t>O2320202005030253290</t>
  </si>
  <si>
    <t>Otras obras de ingeniería civil</t>
  </si>
  <si>
    <t>BsySs-SDAE-PLANEAMIENTO</t>
  </si>
  <si>
    <t>BS 49 REALIZAR LA INTERVENTORIA TECNICA, ADMINISTRATIVA, FINANCIERA, LEGAL Y SOCIO AMBIENTAL DE LOS ESTUDIOS Y DISEÑOS  DEL GANADOR DEL CONCURSO PARA LA ELABORACION DE ESTUDIOS Y DISEÑOS DE LA REVITALIZACION DE LA PLAZA DISTRITAL DE MERCADO DE LA PERSEVERANCIA</t>
  </si>
  <si>
    <t>BS 50 REALIZAR EL DISEÑO, SUMINISTRO E INSTALACIÓN DEL CERRAMIENTO PERIMETRAL DE LA PLAZA DISTRITAL DE MERCADO LA CONCORDIA.</t>
  </si>
  <si>
    <t>BS 51 REALIZAR LA INTERVENTORIA TECNICA, ADMINISTRATIVA, FINANCIERA, LEGAL Y SOCIO AMBIENTAL AL CONTRATO QUE RESULTE DEL CONTRATO DE OBRA QUE TIENE POR OBJETO REALIZAR EL DISEÑO, SUMINISTRO E INSTALCION DEL CERRAMIENTO DE LOS ACCESO NORTE Y SUR DE LA PLAZA DISTRITAL DE MERCADO LA CONCORDIA.</t>
  </si>
  <si>
    <t>BS 52 REALIZAR LA INTERVENTORIA TECNICA, ADMINISTRATIVA, FINANCIERA, LEGAL Y SOCIO AMBIENTAL AL CONTRATO QUE RESULTE DE LA ADJUDICACIÓN DE LA LICITACIÓN PÚBLICA IPES CUYO OBJETO ES EJECUTAR BAJO LA MODALIDAD DE PRECIOS UNITARIOS FIJOS SIN FÓRMULA DE REAJUSTE LAS OBRAS DE LA ETAPA II CONVENIO METRO</t>
  </si>
  <si>
    <t>72102900;72103300;72121100;72121400</t>
  </si>
  <si>
    <t>BS 53 EJECUTAR BAJO LA MODALIDAD DE PRECIOS UNITARIOS FIJOS, SIN FÓRMULA DE REAJUSTE Y A MONTO AGOTABLE, EL MANTENIMIENTO DEL SISTEMA REDEP, INCLUYENDO MOBILIARIOS SEMIESTACIONARIOS, SOLUCIONES URBANÍSTICAS Y EL MANTENIMIENTO PREVENTIVO, CORRECTIVO Y ATENCIÓN DE EMERGENCIAS DE EQUIPOS ESPECIALES EN LAS PLAZAS DISTRITALES DE MERCADO DEL INSTITUTO PARA LA ECONOMÍA SOCIAL – IPES 2024</t>
  </si>
  <si>
    <t>BS 54 REALIZAR LA INTERVENTORIA TECNICA, ADMINISTRATIVA, FINANCIERA Y SOCIO AMBIENTAL AL CONTRATO QUE RESULTE DE LA ADJUDICACIÓN DE LA LICITACIÓN PÚBLICA IPES CUYO OBJETO ES "EJECUTAR BAJO LA MODALIDAD DE PRECIOS UNITARIOS FIJOS, SIN FÓRMULA DE REAJUSTE Y A MONTO AGOTABLE, EL MANTENIMIENTO DEL SISTEMA REDEP, INCLUYENDO MOBILIARIOS SEMIESTACIONARIOS, SOLUCIONES URBANÍSTICAS Y EL MANTENIMIENTO PREVENTIVO, CORRECTIVO Y ATENCIÓN DE EMERGENCIAS DE EQUIPOS ESPECIALES EN LAS PLAZAS DISTRITALES DE MERCADO DEL INSTITUTO PARA LA ECONOMÍA SOCIAL – IPES 2024</t>
  </si>
  <si>
    <t>BS 55 SUMINISTRO DE MATERIALES, EQUIPOS, HERRAMIENTAS Y ELEMENTOS DE FERRETERÍA PARA EL MANTENIMIENTO Y EMBELLECIMIENTO DE LA INFRAESTRUCTURA A CARGO DEL INSTITUTO PARA LA ECONOMÍA SOCIAL- IPES”</t>
  </si>
  <si>
    <t>BS 56 AUNAR ESFUERZOS DE COOPERACIÓN ADMINISTRATIVA TENDIENTES A BRINDAR ASESORÍA Y ORIENTACIÓN EN EDUCACIÓN FINANCIERA Y DE ACCESO AL CRÉDITO DE VIVIENDA OFERTADOS POR EL FONDO NACIONAL DEL AHORRO, A LA POBLACIÓN SUJETO DE ATENCIÓN DEL INSTITUTO PARA LA ECONOMIA SOCIAL – IPES</t>
  </si>
  <si>
    <t>No aplica</t>
  </si>
  <si>
    <t>N/A</t>
  </si>
  <si>
    <t>BsySs-SFE</t>
  </si>
  <si>
    <t>BS 57 ARRENDAMIENTO DEL INMUEBLE SEDE DEL INSTITUTO PARA LA ECONOMÍA SOCIAL- IPES, CON EL PROPÓSITO DE DESARROLLAR SUS ACTIVIDADES ADMINISTRATIVAS, OPERATIVAS Y MISIONALES</t>
  </si>
  <si>
    <t>78102200;78102201;78102203;78102205|</t>
  </si>
  <si>
    <t>BS 58 PRESTACION DEL SERVICIO DE OUTSOURCING DE PERSONAL CON EQUIPOS PARA LA ADMINISTRACION Y MANEJO INTEGRAL DE LA UNIDAD DE CORRESPONDENCIA DEL INSTITUTO PARA LA ECONOMIA SOCIAL-IPES.</t>
  </si>
  <si>
    <t>80101500;80101600;86101700;86111600;86132000</t>
  </si>
  <si>
    <t>BS 59 PRESTACIÓN DE SERVICIOS PARA PERMITIR Y BRINDAR EL INGRESO A FUNCIONARIOS DEL IPES, A LOS DIFERENTES PROGRAMAS DE ESPECIALIZACIÓN QUE OFRECE LA ESAP EN EL MARCO DEL PLAN INSTITUCIONAL DE CAPACITACIÓN – 2025.</t>
  </si>
  <si>
    <t>En ejecución - Contratado.</t>
  </si>
  <si>
    <t>BS 60 PRESTACIÓN DE SERVICIOS PARA LA EJECUCIÓN DE ACTIVIDADES CONTEMPLADAS EN EL PROGRAMA DE BIENESTAR SOCIAL 2025 DEL INSTITUTO PARA LA ECONOMÍA SOCIAL - IPES.</t>
  </si>
  <si>
    <t xml:space="preserve">Terminación: 31/03/2025                                                 Compromiso: En proceso de estructuración del proceso. Para radicar en el mes de marzo de 2025. </t>
  </si>
  <si>
    <t>43211714;43233700;81112200;43231512</t>
  </si>
  <si>
    <t>BS 61 ADQUISICIÓN, INSTALACIÓN Y CONFIGURACIÓN DE UN SISTEMA BIOMÉTRICO PARA EL CONTROL DE ACCESO DE LOS SERVIDORES/AS PÚBLICOS/AS DEL INSTITUTO PARA LA ECONOMÍA SOCIAL- IPES</t>
  </si>
  <si>
    <t xml:space="preserve">Radicado: 14/03/2025                                                   Compromiso: En proceso de estructuración el proceso para su radicación. (Equipo con desarrollador). Se debe ajustar la fecha del mes de publicación en el PAA. </t>
  </si>
  <si>
    <t>BS 62 ADQUISICIÓN DE DESFRIBILADORES EXTERNOS AUTOMATICOS – DEA PARA EL INSTITUTO PARA LA ECONOMÍA SOCIAL IPES.</t>
  </si>
  <si>
    <t xml:space="preserve">Radicado: 14/03/2025                                                                                 Compromiso:  En proceso de estructuración, pendiente revisar especificaciónes técnicas relacionadas con la capacitación del manejo del equipo. (ARL). </t>
  </si>
  <si>
    <t>BS 63 ADQUIRIR ELEMENTOS DE PROTECCIÓN PERSONAL (EPP) Y DOTACIÓN PARA LOS SERVIDORES Y BRIGADISTAS DEL INSTITUTO PARA LA ECONOMÍA SOCIAL – IPES, EN EL MARCO DE LA SEGURIDAD Y SALUD EN EL TRABAJO, CON EL PROPÓSITO DE GARANTIZAR LA PROTECCIÓN FRENTE A RIESGOS LABORALES Y SITUACIONES DE EMERGENCIA.</t>
  </si>
  <si>
    <t xml:space="preserve">Compromiso: Revisar Especificaciones conforme Tienda Virtual, a fin de ajustar la modalidad y fecha de publicación del proceso en el PAA. </t>
  </si>
  <si>
    <t xml:space="preserve">BS 64 PRESTACION DE SERVICIOS PROFESIONALES PARA EXAMENES MEDICOS PREOCUPACIONALES </t>
  </si>
  <si>
    <t>80101500; 80101600; 80101601; 80101602 ;80101603 ;80101604</t>
  </si>
  <si>
    <t>BS 65 ELABORACIÓN DEL DICTAMEN PERICIAL Y/O ASESORÍA TÉCNICA EN CUMPLIMIENTO DE LA ORDEN JUDICIAL CONTENIDA EN EL AUTO DE FECHA 31 DE MARZO DE 2023, EMITIDO POR EL JUZGADO DOCE ADMINISTRATIVO DE ORALIDAD DE BOGOTÁ - SECCIÓN SEGUNDA, DENTRO DE LA ACCIÓN POPULAR NO.2022-00150, RESPECTO DEL INMUEBLE UBICADO EN LA TRANSVERSAL 21A #21A-65 SUR, EN LA LOCALIDAD DE ANTONIO NARIÑO, DE LA CIUDAD DE BOGOTÁ DECLARADO BIEN DE INTERÉS CULTURAL.</t>
  </si>
  <si>
    <t>BS 66 REALIZAR LA INTERVENTORIA TECNICA, ADMINISTRATIVA, LEGAL Y FINANCIERA AL CONTRATO CUYO OBJETO ES: ELABORACIÓN DEL DICTAMEN PERICIAL Y/O ASESORÍA TÉCNICA EN CUMPLIMIENTO DE LA ORDEN JUDICIAL CONTENIDA EN EL AUTO DE FECHA 31 DE MARZO DE 2023, EMITIDO POR EL JUZGADO DOCE ADMINISTRATIVO DE ORALIDAD DE BOGOTÁ - SECCIÓN SEGUNDA, DENTRO DE LA ACCIÓN POPULAR NO.2022-00150, RESPECTO DEL INMUEBLE UBICADO EN LA TRANSVERSAL 21A #21A-65 SUR, EN LA LOCALIDAD DE ANTONIO NARIÑO, DE LA CIUDAD DE BOGOTÁ DECLARADO BIEN DE INTERÉS CULTURAL</t>
  </si>
  <si>
    <t>15101700;15101701;15101506;78181700;78181701</t>
  </si>
  <si>
    <t>BS 67 SUMINISTRO DE COMBUSTIBLE POR MEDIO DE MICROCHIP PARA LOS VEHÍCULOS DE USO DE LA ENTIDAD UTILIZADOS PARA LOS DESPLAZAMIENTOS REQUERIDOS EN CUMPLIMIENTO DE SU MISIONALIDAD.</t>
  </si>
  <si>
    <t>80141501;85151500;81141901</t>
  </si>
  <si>
    <t>BS 68 AUNAR ESFUERZOS ADMINISTRATIVOS, TÉCNICOS Y LOGÍSTICOS, PARA DESARROLLAR ACTIVIDADES DE ASISTENCIA TÉCNICA Y TRANSFERENCIA DE CONOCIMIENTO, DIRIGIDOS A FORTALECER LAS PLAZAS DE MERCADO DE POPAYÁN, CON EL FIN DE POTENCIAR SU ROL PARA EL ABASTECIMIENTO DE ALIMENTOS Y EL TURISMO, EN EL MARCO DE LAS COMPETENCIAS ATRIBUIDAS AL IPES, ENMARCADAS EN EL ACUERDO 257 DE 2006, EL PLAN DE DESARROLLO DISTRITAL 2024-2027 “BOGOTÁ CAMINA SEGURA”.</t>
  </si>
  <si>
    <t xml:space="preserve">Sin Información.                                                                                    Compromiso: Pendiente definir y realizar reunión con SAF el 24/02/2025. </t>
  </si>
  <si>
    <t>Sin Información.                                                                                               Compromiso: Pendiente definir y realizar reunión con SAF el 24/02/2025.</t>
  </si>
  <si>
    <t xml:space="preserve">Radicado: 28/02/2025                                                                                         Terminación actual del contrato: 12/2024                                                                Compromiso: Pendiente por SAF solicitar a SDAE la elaboración de Analisis del Sector. (19/02/2025). </t>
  </si>
  <si>
    <t>Sin información.                                                                               Compromiso: Pendiente definir y realizar reunión con SAF el 24/02/2025</t>
  </si>
  <si>
    <t xml:space="preserve">Radicado: 05/05/2025                                                        Terminación actual del Contrato: 16/08/2025                                                                                                Compromiso: Actualizar fecha del mes de publicación del proceso en el PAA. (Mayo 2025). Y Pendiente proyectar e incluir línea para el proceso de intermediario de seguros - CMA. (Marzo 2025). </t>
  </si>
  <si>
    <t xml:space="preserve">Radicado: 14/03/2025                                                                   (Camioneta y Camión)                                                       Compromiso: Pendiente ajustar fecha de publicación del proceso en el PAA - Marzo, y definir las especificaciones de los 2 vehiculos objeto del proceso de Acuerdo Marco. </t>
  </si>
  <si>
    <t>Radicado: Febrero 2025.                                                                                                                     Terminación: 31/03/2025                                                                               Compromiso: Proyectar de manera inmediata los documentos del proceso - Bolsa Mercantil. A su vez, revisar una posible adición y prórroga del contrato actual de vigilancia.  (URGENTE)</t>
  </si>
  <si>
    <t xml:space="preserve">Radicación Proceso: 06/2025                                                        Compromiso: Conforme traslado a la nueve sede, se debe actualizar el mes de publicación del proceso en SECOP, para tal efecto se debe actualizar el PAA. </t>
  </si>
  <si>
    <t xml:space="preserve">Radicación Proceso: 03/2025.                                                                 Compromisos: Se debe ajustar la modalidad, de SAMC a SA por Acuerdo Marco, y se debe crear una nueva línea en el PAA, conforme las necesidades descritas en el actual objeto contractual. </t>
  </si>
  <si>
    <t xml:space="preserve">Radicación Proceso: 03/2025.                                                                          Compromisos: Se encuentra sujeto al traslado a la nueva sede. Se debe ajustar el mes de publicación del proceso en el PAA. </t>
  </si>
  <si>
    <t>Radicación: Febrero 25/02/2025.                                                                   Compromisos: Reunión entre SAF y SDAE para definir el alcance del objeto contractual y poder radicar el proceso para comité en el mes de febrero y ajustar el mes de publicación del proceso. Revisar posible ajuste en el presupuesto si se incluye desarrollo del aplicativo.                                                 Fecha terminación del actual contrato: 20/03/2025</t>
  </si>
  <si>
    <t xml:space="preserve">Radicación: 03/2025                                                                                       Fecha terminación del actual contrato: 05/Abril 2025. Compromiso: SDAE debe revisar con el equipo técnico, si es necesario continuar con este servicio y realizar los ajustes en el PAA.   </t>
  </si>
  <si>
    <t xml:space="preserve">Radicación:  07/03/2025                                                                            Licencia actual hasta: 09/04/2025                             Compromisos: Ajustar mes de publicación proceso en PAA.  </t>
  </si>
  <si>
    <t xml:space="preserve">Radicado: Pendiente ajustar en el PAA.                                                                                                                                    Terminación: 03/2026.                                                                                                             Compromiso: Definir y ajustar la nueva fecha de radición y publicación en el PAA. </t>
  </si>
  <si>
    <t xml:space="preserve">Radicado: 14/03/2025                                                                                                                                   Terminación del actual contrato: Terminado Dic 2024. Compromiso: Revisar si cuenta con acuerdo marco y terminación proceso de formulación. Se debe ajustar mes de radicación y publicación en el PAA.                                                                 </t>
  </si>
  <si>
    <t xml:space="preserve">Radicación: 20/03/2025                                                                                                           Terminación del actual contrato: 20/05/2025                                                                                                   Compromisos: Pendiente revisar Tienda Virtual y definir el alcance entre SDAE y SAF. Se debe ajustar fecha de radicación y publicación en el PAA. </t>
  </si>
  <si>
    <t>Radicación: 05/04/2025                                                                                                           Terminación: 22/05/2025                                                                                                   Compromisos: Conforme Adición que se va a solicitar se deberá ajustar la fecha de radicación del proceso conforme PAA. (Solicitud de Comité 18/02 para Adición Cto 270-2024.)</t>
  </si>
  <si>
    <t>Radicado: 05/04/2025                                                              Terminación actual del contrato: 04/04/2025 (Sin prórroga).                                                                  Compromiso: Se encuentra en estructuración solicitud de prórroga y adición del contrato actual. (Marzo de 2025).</t>
  </si>
  <si>
    <t xml:space="preserve">Radicado: 28/02/2025                                                                              Compromiso: En proceso de estructuración para la radicación ante SDAE para elaboración del Analisis del Sector. </t>
  </si>
  <si>
    <t>OBSERVACIÓN Y COMPROMISO                                                          (Mesa Trabajo 18/02/2025)</t>
  </si>
  <si>
    <t xml:space="preserve">Radicación Proceso: 14/03/2025.                                            Fecha terminación actual del contrato: 30/04/2025.                                                           Vigencia Acuerdo Marco: 07/03/2025. Vigencia Hasta Acuerdo: 07/09/2025. Compromisos: De acuerdo al nuevo acuerdo marco suscrito en el mes de enero de 2025, SAF realizará la averiguación respecto a la fecha de entrada en vigencia del nuevo acuerdo para Aseo, 19 de febrero de 2025. De acuerdo con lo anterior, SAF ajustará el mes de radicación del proceso en el PAA. </t>
  </si>
  <si>
    <t xml:space="preserve">En razón a que el proceso estaba a cargo de SAF y de acuerdo a los productos adelantados hasta la fecha por esta área "Estudio de mercado", y dada la actualización de la línea en el PAA mediante Comité del 13/02/2025 y expedición del CDP; es necesario, realizar una nueva revisión de los documentos estructurados hasta la fecha, analizar la modalidad aplicable, por tanto, se deberá actualizar la fecha de radicación del proceso de contratación conforme el PAA.
</t>
  </si>
  <si>
    <t xml:space="preserve">Radicado: 28/02/2025                                                                                                                          Terminación del actual contrato: 16/03/2025                                          Compromiso: Radicar ante SDAE solicitud de Analisis del Sector. (URGENTE). </t>
  </si>
  <si>
    <t>OBSERVACIÓN Y COMPROMISO                                                          (Mesa Trabajo 04/03/2025)</t>
  </si>
  <si>
    <t xml:space="preserve">SAF: Proceso de contratación que se encuentra en tramite de formulación de una SAMC. (Posible cambio de modalidad de contratación). Por tanto, se requeriria comité de contratación para la actualización del PAA. </t>
  </si>
  <si>
    <t xml:space="preserve">SAF: Se radicó PQRS ante CCE para que informará la fecha de publicación y vigencia del Acuerdo Marco. El 12/03/2025 se cumple el plazo para que CCE emita respuesta a la petición. Se analizará la posibilidad de adicionar y prorogar el contrato actual. </t>
  </si>
  <si>
    <t xml:space="preserve">SAF: Informa que se tiene previsto radicar el proceso en el mes de abril de 2025 para dar inicio a la ejecución en el mes de junio. Se debe actualizar el PAA. </t>
  </si>
  <si>
    <t xml:space="preserve">SAF: Proceso en tramité de formulación que se encuentra supeditado a los productos que entreguen 2 profesionales de CPS.  (Cargas laborales). Se debe actualizar el PAA para que sea radicado en junio de 2025. </t>
  </si>
  <si>
    <t xml:space="preserve">SAF: Se esta revisado la necesidad de la adquisición de los vehiculos, toda vez, que existe un lineamiento de la Secretaría de Hacienda que restringe la compra de estos.  </t>
  </si>
  <si>
    <t xml:space="preserve">SAF: En proceso de justificación de la Adición y Prórroga del contrato de Arriendo. Pendiente pronunciamiento del CONFIS. </t>
  </si>
  <si>
    <t>NA</t>
  </si>
  <si>
    <t xml:space="preserve">SAF: En proceo de estructuración del nuevo proceso para ser radicado en el mes de marzo (21/03/2025). </t>
  </si>
  <si>
    <t xml:space="preserve">SAF: Proceso en estructuración para que sea radiado el día 21/03/2025. </t>
  </si>
  <si>
    <t xml:space="preserve">SAF: En proceso de estructuración para su radicación ante la SJC el 14/03/2025. </t>
  </si>
  <si>
    <t xml:space="preserve">SAF: Informa que se tiene previsto radicar el proceso en el mes de bril de 2025 para dar inicio a la ejecución en el mes de junio. Se debe actualizar el PAA. (Revisión posible contrato con 472). </t>
  </si>
  <si>
    <t>SAF: Informa que se tiene previsto radicar el proceso en el mes de abril de 2025 para dar inicio a la ejecución en el mes de junio. Se debe actualizar el PAA. (Revisión Acuerdo Marco vigente)</t>
  </si>
  <si>
    <t xml:space="preserve">SAF: La SJC reitera la necesidad de radicar proceso en el mes de mayo de 2025. Hasta el momento no se ha creado la línea del proceso de intermediario de seguros. Proceso que se debe radicar en el mes de marzo de 2025.  </t>
  </si>
  <si>
    <t xml:space="preserve">SAF: Hubo devolución de soliciud de vigencias futuras el día 26/02/2025. La Sub. Se encuentra formulando el proceso de bolsa por un un plazo de 3 meses, proceso que se plantea radicar ante la SJC el 14 de marzo. Por otro lado, se plantea la necesidad de radicar y someter a comité de contratación una adición y prórroga el 7 de marzo de 2025 ante Comité. </t>
  </si>
  <si>
    <t xml:space="preserve">SAF: Proceso radicado de manera preliminar ante la SJC el día 04/03/2025. Se fija mesa de trajajo con la SJC para el día 06/03/2025 para su revisión y posterior publicación en SECOP.  </t>
  </si>
  <si>
    <t xml:space="preserve">SAF: Proceso radicado de manera preliminar ante la SJC. Se fija mesa de trajajo con la SJC para el día 06/03/2025 para su revisión y posterior publicación en SECOP.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</si>
</sst>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 #,##0;[Red]\-&quot;$&quot;\ #,##0"/>
    <numFmt numFmtId="164" formatCode="d/m/yyyy"/>
    <numFmt numFmtId="165" formatCode="[$ $]#,##0"/>
  </numFmts>
  <fonts count="8" x14ac:knownFonts="1">
    <font>
      <sz val="11"/>
      <color theme="1"/>
      <name val="Calibri"/>
      <scheme val="minor"/>
    </font>
    <font>
      <b/>
      <sz val="20"/>
      <color theme="1"/>
      <name val="Arial Narrow"/>
      <family val="2"/>
    </font>
    <font>
      <sz val="11"/>
      <name val="Arial"/>
      <family val="2"/>
    </font>
    <font>
      <sz val="11"/>
      <color theme="1"/>
      <name val="Calibri"/>
      <family val="2"/>
    </font>
    <font>
      <b/>
      <sz val="11"/>
      <color theme="1"/>
      <name val="Calibri"/>
      <family val="2"/>
    </font>
    <font>
      <b/>
      <sz val="8"/>
      <color theme="1"/>
      <name val="Arial"/>
      <family val="2"/>
    </font>
    <font>
      <sz val="11"/>
      <color rgb="FFFF0000"/>
      <name val="Calibri"/>
      <family val="2"/>
    </font>
    <font>
      <sz val="11"/>
      <color rgb="FF00B050"/>
      <name val="Calibri"/>
      <family val="2"/>
    </font>
  </fonts>
  <fills count="8">
    <fill>
      <patternFill patternType="none"/>
    </fill>
    <fill>
      <patternFill patternType="gray125"/>
    </fill>
    <fill>
      <patternFill patternType="solid">
        <fgColor rgb="FF8496B0"/>
        <bgColor rgb="FF8496B0"/>
      </patternFill>
    </fill>
    <fill>
      <patternFill patternType="solid">
        <fgColor rgb="FF92D050"/>
        <bgColor indexed="64"/>
      </patternFill>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xf numFmtId="0" fontId="3" fillId="0" borderId="0" xfId="0" applyFont="1" applyAlignment="1">
      <alignment vertical="center"/>
    </xf>
    <xf numFmtId="0" fontId="0" fillId="0" borderId="0" xfId="0" applyFont="1" applyAlignment="1"/>
    <xf numFmtId="0" fontId="1" fillId="0" borderId="0" xfId="0" applyFont="1" applyAlignment="1">
      <alignment horizontal="center" vertical="center" wrapText="1"/>
    </xf>
    <xf numFmtId="0" fontId="4" fillId="0" borderId="9" xfId="0" applyFont="1" applyBorder="1" applyAlignment="1">
      <alignment vertical="center"/>
    </xf>
    <xf numFmtId="0" fontId="3" fillId="0" borderId="10" xfId="0" applyFont="1" applyBorder="1" applyAlignment="1">
      <alignment horizontal="center" vertical="center"/>
    </xf>
    <xf numFmtId="0" fontId="4" fillId="0" borderId="11" xfId="0" applyFont="1" applyBorder="1" applyAlignment="1">
      <alignment vertical="center"/>
    </xf>
    <xf numFmtId="0" fontId="3" fillId="0" borderId="12" xfId="0" applyFont="1" applyBorder="1" applyAlignment="1">
      <alignment horizontal="center" vertical="center"/>
    </xf>
    <xf numFmtId="0" fontId="4" fillId="0" borderId="13" xfId="0" applyFont="1" applyBorder="1" applyAlignment="1">
      <alignment vertical="center"/>
    </xf>
    <xf numFmtId="164" fontId="3" fillId="0" borderId="14" xfId="0" applyNumberFormat="1" applyFont="1" applyBorder="1" applyAlignment="1">
      <alignment horizontal="center" vertical="center"/>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17" xfId="0" applyFont="1" applyBorder="1" applyAlignment="1">
      <alignment horizontal="center" vertical="center"/>
    </xf>
    <xf numFmtId="0" fontId="3" fillId="0" borderId="17" xfId="0" applyFont="1" applyBorder="1" applyAlignment="1">
      <alignment vertical="center"/>
    </xf>
    <xf numFmtId="165" fontId="3" fillId="0" borderId="17" xfId="0" applyNumberFormat="1" applyFont="1" applyBorder="1" applyAlignment="1">
      <alignment vertical="center"/>
    </xf>
    <xf numFmtId="0" fontId="3" fillId="4" borderId="17" xfId="0" applyFont="1" applyFill="1" applyBorder="1" applyAlignment="1">
      <alignment horizontal="center" vertical="center"/>
    </xf>
    <xf numFmtId="0" fontId="3" fillId="4" borderId="17" xfId="0" applyFont="1" applyFill="1" applyBorder="1" applyAlignment="1">
      <alignment vertical="center"/>
    </xf>
    <xf numFmtId="165" fontId="3" fillId="4" borderId="17" xfId="0" applyNumberFormat="1" applyFont="1" applyFill="1" applyBorder="1" applyAlignment="1">
      <alignment vertical="center"/>
    </xf>
    <xf numFmtId="0" fontId="3" fillId="0" borderId="0" xfId="0" applyFont="1" applyAlignment="1">
      <alignment horizontal="left" vertical="center" wrapText="1"/>
    </xf>
    <xf numFmtId="0" fontId="3" fillId="5" borderId="17" xfId="0" applyFont="1" applyFill="1" applyBorder="1" applyAlignment="1">
      <alignment vertical="center"/>
    </xf>
    <xf numFmtId="0" fontId="3" fillId="0" borderId="0" xfId="0" applyFont="1" applyAlignment="1">
      <alignment vertical="center" wrapText="1"/>
    </xf>
    <xf numFmtId="0" fontId="3" fillId="6" borderId="0" xfId="0" applyFont="1" applyFill="1" applyAlignment="1">
      <alignment vertical="center" wrapText="1"/>
    </xf>
    <xf numFmtId="0" fontId="3" fillId="6" borderId="17" xfId="0" applyFont="1" applyFill="1" applyBorder="1" applyAlignment="1">
      <alignment vertical="center"/>
    </xf>
    <xf numFmtId="6" fontId="3" fillId="0" borderId="17" xfId="0" applyNumberFormat="1" applyFont="1" applyBorder="1" applyAlignment="1">
      <alignment vertical="center"/>
    </xf>
    <xf numFmtId="0" fontId="3" fillId="0" borderId="0" xfId="0" applyFont="1" applyAlignment="1">
      <alignment horizontal="center" vertical="center"/>
    </xf>
    <xf numFmtId="0" fontId="4" fillId="3" borderId="0" xfId="0" applyFont="1" applyFill="1" applyAlignment="1">
      <alignment horizontal="center" vertical="center" wrapText="1"/>
    </xf>
    <xf numFmtId="0" fontId="6" fillId="6" borderId="0" xfId="0" applyFont="1" applyFill="1" applyAlignment="1">
      <alignment vertical="center" wrapText="1"/>
    </xf>
    <xf numFmtId="0" fontId="6" fillId="0" borderId="0" xfId="0" applyFont="1" applyAlignment="1">
      <alignment vertical="center" wrapText="1"/>
    </xf>
    <xf numFmtId="0" fontId="4" fillId="7" borderId="0" xfId="0" applyFont="1" applyFill="1" applyAlignment="1">
      <alignment horizontal="center" vertical="center" wrapText="1"/>
    </xf>
    <xf numFmtId="0" fontId="7" fillId="0" borderId="0" xfId="0" applyFont="1" applyAlignment="1">
      <alignment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0" xfId="0" applyFont="1" applyAlignme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76200</xdr:rowOff>
    </xdr:from>
    <xdr:ext cx="1343025" cy="123825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6675" y="76200"/>
          <a:ext cx="1343025" cy="123825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H1004"/>
  <sheetViews>
    <sheetView tabSelected="1" topLeftCell="R608" workbookViewId="0">
      <selection activeCell="U610" sqref="U610"/>
    </sheetView>
  </sheetViews>
  <sheetFormatPr baseColWidth="10" defaultColWidth="13.81640625" defaultRowHeight="15" customHeight="1" x14ac:dyDescent="0.35"/>
  <cols>
    <col min="1" max="1" width="14.453125" style="2" customWidth="1"/>
    <col min="2" max="2" width="30" style="2" customWidth="1"/>
    <col min="3" max="3" width="9.81640625" style="2" customWidth="1"/>
    <col min="4" max="4" width="30.7265625" style="2" customWidth="1"/>
    <col min="5" max="5" width="10.81640625" style="2" customWidth="1"/>
    <col min="6" max="7" width="30.7265625" style="2" customWidth="1"/>
    <col min="8" max="8" width="31.81640625" style="2" customWidth="1"/>
    <col min="9" max="9" width="45.1796875" style="2" customWidth="1"/>
    <col min="10" max="10" width="24.54296875" style="2" customWidth="1"/>
    <col min="11" max="11" width="21.81640625" style="2" customWidth="1"/>
    <col min="12" max="12" width="20.1796875" style="2" customWidth="1"/>
    <col min="13" max="13" width="18" style="2" customWidth="1"/>
    <col min="14" max="14" width="14.54296875" style="2" customWidth="1"/>
    <col min="15" max="16" width="26.54296875" style="2" customWidth="1"/>
    <col min="17" max="17" width="21" style="2" customWidth="1"/>
    <col min="18" max="18" width="30.81640625" style="2" customWidth="1"/>
    <col min="19" max="19" width="24.1796875" style="2" customWidth="1"/>
    <col min="20" max="20" width="50.54296875" style="2" customWidth="1"/>
    <col min="21" max="21" width="41.54296875" style="2" customWidth="1"/>
    <col min="22" max="16384" width="13.81640625" style="2"/>
  </cols>
  <sheetData>
    <row r="1" spans="1:34" ht="39" customHeight="1" x14ac:dyDescent="0.35">
      <c r="A1" s="30" t="s">
        <v>0</v>
      </c>
      <c r="B1" s="31"/>
      <c r="C1" s="31"/>
      <c r="D1" s="31"/>
      <c r="E1" s="31"/>
      <c r="F1" s="31"/>
      <c r="G1" s="31"/>
      <c r="H1" s="31"/>
      <c r="I1" s="31"/>
      <c r="J1" s="31"/>
      <c r="K1" s="31"/>
      <c r="L1" s="31"/>
      <c r="M1" s="31"/>
      <c r="N1" s="31"/>
      <c r="O1" s="31"/>
      <c r="P1" s="31"/>
      <c r="Q1" s="31"/>
      <c r="R1" s="31"/>
      <c r="S1" s="32"/>
      <c r="T1" s="1"/>
      <c r="U1" s="1"/>
      <c r="V1" s="1"/>
      <c r="W1" s="1"/>
      <c r="X1" s="1"/>
      <c r="Y1" s="1"/>
      <c r="Z1" s="1"/>
      <c r="AA1" s="1"/>
      <c r="AB1" s="1"/>
      <c r="AC1" s="1"/>
      <c r="AD1" s="1"/>
      <c r="AE1" s="1"/>
      <c r="AF1" s="1"/>
      <c r="AG1" s="1"/>
      <c r="AH1" s="1"/>
    </row>
    <row r="2" spans="1:34" ht="39" customHeight="1" x14ac:dyDescent="0.35">
      <c r="A2" s="33"/>
      <c r="B2" s="34"/>
      <c r="C2" s="34"/>
      <c r="D2" s="34"/>
      <c r="E2" s="34"/>
      <c r="F2" s="34"/>
      <c r="G2" s="34"/>
      <c r="H2" s="34"/>
      <c r="I2" s="34"/>
      <c r="J2" s="34"/>
      <c r="K2" s="34"/>
      <c r="L2" s="34"/>
      <c r="M2" s="34"/>
      <c r="N2" s="34"/>
      <c r="O2" s="34"/>
      <c r="P2" s="34"/>
      <c r="Q2" s="34"/>
      <c r="R2" s="34"/>
      <c r="S2" s="35"/>
      <c r="T2" s="1"/>
      <c r="U2" s="1"/>
      <c r="V2" s="1"/>
      <c r="W2" s="1"/>
      <c r="X2" s="1"/>
      <c r="Y2" s="1"/>
      <c r="Z2" s="1"/>
      <c r="AA2" s="1"/>
      <c r="AB2" s="1"/>
      <c r="AC2" s="1"/>
      <c r="AD2" s="1"/>
      <c r="AE2" s="1"/>
      <c r="AF2" s="1"/>
      <c r="AG2" s="1"/>
      <c r="AH2" s="1"/>
    </row>
    <row r="3" spans="1:34" ht="39" customHeight="1" thickBot="1" x14ac:dyDescent="0.4">
      <c r="A3" s="36"/>
      <c r="B3" s="37"/>
      <c r="C3" s="37"/>
      <c r="D3" s="37"/>
      <c r="E3" s="37"/>
      <c r="F3" s="37"/>
      <c r="G3" s="37"/>
      <c r="H3" s="37"/>
      <c r="I3" s="37"/>
      <c r="J3" s="37"/>
      <c r="K3" s="37"/>
      <c r="L3" s="37"/>
      <c r="M3" s="37"/>
      <c r="N3" s="37"/>
      <c r="O3" s="37"/>
      <c r="P3" s="37"/>
      <c r="Q3" s="37"/>
      <c r="R3" s="37"/>
      <c r="S3" s="38"/>
      <c r="T3" s="1"/>
      <c r="U3" s="1"/>
      <c r="V3" s="1"/>
      <c r="W3" s="1"/>
      <c r="X3" s="1"/>
      <c r="Y3" s="1"/>
      <c r="Z3" s="1"/>
      <c r="AA3" s="1"/>
      <c r="AB3" s="1"/>
      <c r="AC3" s="1"/>
      <c r="AD3" s="1"/>
      <c r="AE3" s="1"/>
      <c r="AF3" s="1"/>
      <c r="AG3" s="1"/>
      <c r="AH3" s="1"/>
    </row>
    <row r="4" spans="1:34" ht="9" customHeight="1" thickBot="1" x14ac:dyDescent="0.4">
      <c r="A4" s="3"/>
      <c r="B4" s="3"/>
      <c r="C4" s="3"/>
      <c r="D4" s="3"/>
      <c r="E4" s="3"/>
      <c r="F4" s="3"/>
      <c r="G4" s="3"/>
      <c r="H4" s="3"/>
      <c r="I4" s="3"/>
      <c r="J4" s="3"/>
      <c r="K4" s="3"/>
      <c r="L4" s="3"/>
      <c r="M4" s="3"/>
      <c r="N4" s="3"/>
      <c r="O4" s="3"/>
      <c r="P4" s="3"/>
      <c r="Q4" s="3"/>
      <c r="R4" s="3"/>
      <c r="S4" s="3"/>
      <c r="T4" s="1"/>
      <c r="U4" s="1"/>
      <c r="V4" s="1"/>
      <c r="W4" s="1"/>
      <c r="X4" s="1"/>
      <c r="Y4" s="1"/>
      <c r="Z4" s="1"/>
      <c r="AA4" s="1"/>
      <c r="AB4" s="1"/>
      <c r="AC4" s="1"/>
      <c r="AD4" s="1"/>
      <c r="AE4" s="1"/>
      <c r="AF4" s="1"/>
      <c r="AG4" s="1"/>
      <c r="AH4" s="1"/>
    </row>
    <row r="5" spans="1:34" ht="14.5" x14ac:dyDescent="0.35">
      <c r="A5" s="4" t="s">
        <v>1</v>
      </c>
      <c r="B5" s="5">
        <v>2025</v>
      </c>
      <c r="C5" s="39"/>
      <c r="D5" s="31"/>
      <c r="E5" s="31"/>
      <c r="F5" s="31"/>
      <c r="G5" s="31"/>
      <c r="H5" s="31"/>
      <c r="I5" s="31"/>
      <c r="J5" s="31"/>
      <c r="K5" s="31"/>
      <c r="L5" s="31"/>
      <c r="M5" s="31"/>
      <c r="N5" s="31"/>
      <c r="O5" s="31"/>
      <c r="P5" s="31"/>
      <c r="Q5" s="31"/>
      <c r="R5" s="31"/>
      <c r="S5" s="32"/>
      <c r="T5" s="1"/>
      <c r="U5" s="1"/>
      <c r="V5" s="1"/>
      <c r="W5" s="1"/>
      <c r="X5" s="1"/>
      <c r="Y5" s="1"/>
      <c r="Z5" s="1"/>
      <c r="AA5" s="1"/>
      <c r="AB5" s="1"/>
      <c r="AC5" s="1"/>
      <c r="AD5" s="1"/>
      <c r="AE5" s="1"/>
      <c r="AF5" s="1"/>
      <c r="AG5" s="1"/>
      <c r="AH5" s="1"/>
    </row>
    <row r="6" spans="1:34" ht="14.5" x14ac:dyDescent="0.35">
      <c r="A6" s="6" t="s">
        <v>2</v>
      </c>
      <c r="B6" s="7" t="s">
        <v>3</v>
      </c>
      <c r="C6" s="33"/>
      <c r="D6" s="34"/>
      <c r="E6" s="34"/>
      <c r="F6" s="34"/>
      <c r="G6" s="34"/>
      <c r="H6" s="34"/>
      <c r="I6" s="34"/>
      <c r="J6" s="34"/>
      <c r="K6" s="34"/>
      <c r="L6" s="34"/>
      <c r="M6" s="34"/>
      <c r="N6" s="34"/>
      <c r="O6" s="34"/>
      <c r="P6" s="34"/>
      <c r="Q6" s="34"/>
      <c r="R6" s="34"/>
      <c r="S6" s="35"/>
      <c r="T6" s="1"/>
      <c r="U6" s="1"/>
      <c r="V6" s="1"/>
      <c r="W6" s="1"/>
      <c r="X6" s="1"/>
      <c r="Y6" s="1"/>
      <c r="Z6" s="1"/>
      <c r="AA6" s="1"/>
      <c r="AB6" s="1"/>
      <c r="AC6" s="1"/>
      <c r="AD6" s="1"/>
      <c r="AE6" s="1"/>
      <c r="AF6" s="1"/>
      <c r="AG6" s="1"/>
      <c r="AH6" s="1"/>
    </row>
    <row r="7" spans="1:34" thickBot="1" x14ac:dyDescent="0.4">
      <c r="A7" s="8" t="s">
        <v>4</v>
      </c>
      <c r="B7" s="9">
        <v>45677</v>
      </c>
      <c r="C7" s="36"/>
      <c r="D7" s="37"/>
      <c r="E7" s="37"/>
      <c r="F7" s="37"/>
      <c r="G7" s="37"/>
      <c r="H7" s="37"/>
      <c r="I7" s="37"/>
      <c r="J7" s="37"/>
      <c r="K7" s="37"/>
      <c r="L7" s="37"/>
      <c r="M7" s="37"/>
      <c r="N7" s="37"/>
      <c r="O7" s="37"/>
      <c r="P7" s="37"/>
      <c r="Q7" s="37"/>
      <c r="R7" s="37"/>
      <c r="S7" s="38"/>
      <c r="T7" s="1"/>
      <c r="U7" s="1"/>
      <c r="V7" s="1"/>
      <c r="W7" s="1"/>
      <c r="X7" s="1"/>
      <c r="Y7" s="1"/>
      <c r="Z7" s="1"/>
      <c r="AA7" s="1"/>
      <c r="AB7" s="1"/>
      <c r="AC7" s="1"/>
      <c r="AD7" s="1"/>
      <c r="AE7" s="1"/>
      <c r="AF7" s="1"/>
      <c r="AG7" s="1"/>
      <c r="AH7" s="1"/>
    </row>
    <row r="8" spans="1:34" ht="61.5" customHeight="1" x14ac:dyDescent="0.35">
      <c r="A8" s="10" t="s">
        <v>5</v>
      </c>
      <c r="B8" s="11" t="s">
        <v>6</v>
      </c>
      <c r="C8" s="11" t="s">
        <v>7</v>
      </c>
      <c r="D8" s="11" t="s">
        <v>8</v>
      </c>
      <c r="E8" s="11" t="s">
        <v>9</v>
      </c>
      <c r="F8" s="11" t="s">
        <v>10</v>
      </c>
      <c r="G8" s="11" t="s">
        <v>11</v>
      </c>
      <c r="H8" s="11" t="s">
        <v>12</v>
      </c>
      <c r="I8" s="11" t="s">
        <v>13</v>
      </c>
      <c r="J8" s="11" t="s">
        <v>14</v>
      </c>
      <c r="K8" s="11" t="s">
        <v>15</v>
      </c>
      <c r="L8" s="11" t="s">
        <v>16</v>
      </c>
      <c r="M8" s="11" t="s">
        <v>17</v>
      </c>
      <c r="N8" s="11" t="s">
        <v>18</v>
      </c>
      <c r="O8" s="11" t="s">
        <v>19</v>
      </c>
      <c r="P8" s="11" t="s">
        <v>20</v>
      </c>
      <c r="Q8" s="11" t="s">
        <v>21</v>
      </c>
      <c r="R8" s="11" t="s">
        <v>22</v>
      </c>
      <c r="S8" s="11" t="s">
        <v>23</v>
      </c>
      <c r="T8" s="25" t="s">
        <v>800</v>
      </c>
      <c r="U8" s="28" t="s">
        <v>804</v>
      </c>
      <c r="V8" s="1"/>
      <c r="W8" s="1"/>
      <c r="X8" s="1"/>
      <c r="Y8" s="1"/>
      <c r="Z8" s="1"/>
      <c r="AA8" s="1"/>
      <c r="AB8" s="1"/>
      <c r="AC8" s="1"/>
      <c r="AD8" s="1"/>
      <c r="AE8" s="1"/>
      <c r="AF8" s="1"/>
      <c r="AG8" s="1"/>
      <c r="AH8" s="1"/>
    </row>
    <row r="9" spans="1:34" ht="14.5" hidden="1" x14ac:dyDescent="0.35">
      <c r="A9" s="12">
        <v>80111620</v>
      </c>
      <c r="B9" s="13" t="s">
        <v>24</v>
      </c>
      <c r="C9" s="12" t="s">
        <v>25</v>
      </c>
      <c r="D9" s="12" t="s">
        <v>26</v>
      </c>
      <c r="E9" s="12" t="str">
        <f t="shared" ref="E9:E263" si="0">IF(D9="Enero","A-ENERO",IF(D9="Febrero","B-FEBRERO",IF(D9="Marzo","C-MARZO",IF(D9="Abril","D-ABRIL",IF(D9="Mayo","E-MAYO",IF(D9="Junio","F-JUNIO",IF(D9="Julio","G-JULIO",IF(D9="Agosto","H-AGOSTO",IF(D9="Septiembre","I-SEPTIEMBRE",IF(D9="Octubre","J-OCTUBRE",IF(D9="Noviembre","K-NOVIEMBRE","L-DICIEMBRE")))))))))))</f>
        <v>B-FEBRERO</v>
      </c>
      <c r="F9" s="12" t="s">
        <v>26</v>
      </c>
      <c r="G9" s="12" t="s">
        <v>26</v>
      </c>
      <c r="H9" s="12">
        <v>60</v>
      </c>
      <c r="I9" s="12" t="s">
        <v>27</v>
      </c>
      <c r="J9" s="13" t="s">
        <v>28</v>
      </c>
      <c r="K9" s="13" t="s">
        <v>29</v>
      </c>
      <c r="L9" s="13" t="s">
        <v>30</v>
      </c>
      <c r="M9" s="14">
        <v>7000000</v>
      </c>
      <c r="N9" s="14">
        <f t="shared" ref="N9:N263" si="1">IF(I9="Días",(M9/H9)*30,(M9/H9)*1)</f>
        <v>3500000</v>
      </c>
      <c r="O9" s="13" t="s">
        <v>31</v>
      </c>
      <c r="P9" s="12" t="s">
        <v>32</v>
      </c>
      <c r="Q9" s="13" t="s">
        <v>33</v>
      </c>
      <c r="R9" s="13" t="s">
        <v>34</v>
      </c>
      <c r="S9" s="12" t="s">
        <v>35</v>
      </c>
      <c r="T9" s="1"/>
      <c r="U9" s="1"/>
      <c r="V9" s="1"/>
      <c r="W9" s="1"/>
      <c r="X9" s="1"/>
      <c r="Y9" s="1"/>
      <c r="Z9" s="1"/>
      <c r="AA9" s="1"/>
      <c r="AB9" s="1"/>
      <c r="AC9" s="1"/>
      <c r="AD9" s="1"/>
      <c r="AE9" s="1"/>
      <c r="AF9" s="1"/>
      <c r="AG9" s="1"/>
      <c r="AH9" s="1"/>
    </row>
    <row r="10" spans="1:34" ht="14.5" hidden="1" x14ac:dyDescent="0.35">
      <c r="A10" s="12">
        <v>80111620</v>
      </c>
      <c r="B10" s="13" t="s">
        <v>36</v>
      </c>
      <c r="C10" s="12" t="s">
        <v>25</v>
      </c>
      <c r="D10" s="12" t="s">
        <v>26</v>
      </c>
      <c r="E10" s="12" t="str">
        <f t="shared" si="0"/>
        <v>B-FEBRERO</v>
      </c>
      <c r="F10" s="12" t="s">
        <v>26</v>
      </c>
      <c r="G10" s="12" t="s">
        <v>26</v>
      </c>
      <c r="H10" s="12">
        <v>330</v>
      </c>
      <c r="I10" s="12" t="s">
        <v>27</v>
      </c>
      <c r="J10" s="13" t="s">
        <v>28</v>
      </c>
      <c r="K10" s="13" t="s">
        <v>29</v>
      </c>
      <c r="L10" s="13" t="s">
        <v>30</v>
      </c>
      <c r="M10" s="14">
        <v>38500000</v>
      </c>
      <c r="N10" s="14">
        <f t="shared" si="1"/>
        <v>3500000</v>
      </c>
      <c r="O10" s="13" t="s">
        <v>31</v>
      </c>
      <c r="P10" s="12" t="s">
        <v>32</v>
      </c>
      <c r="Q10" s="13" t="s">
        <v>33</v>
      </c>
      <c r="R10" s="13" t="s">
        <v>34</v>
      </c>
      <c r="S10" s="12" t="s">
        <v>35</v>
      </c>
      <c r="T10" s="1"/>
      <c r="U10" s="1"/>
      <c r="V10" s="1"/>
      <c r="W10" s="1"/>
      <c r="X10" s="1"/>
      <c r="Y10" s="1"/>
      <c r="Z10" s="1"/>
      <c r="AA10" s="1"/>
      <c r="AB10" s="1"/>
      <c r="AC10" s="1"/>
      <c r="AD10" s="1"/>
      <c r="AE10" s="1"/>
      <c r="AF10" s="1"/>
      <c r="AG10" s="1"/>
      <c r="AH10" s="1"/>
    </row>
    <row r="11" spans="1:34" ht="14.5" hidden="1" x14ac:dyDescent="0.35">
      <c r="A11" s="12">
        <v>80111620</v>
      </c>
      <c r="B11" s="13" t="s">
        <v>37</v>
      </c>
      <c r="C11" s="12" t="s">
        <v>25</v>
      </c>
      <c r="D11" s="12" t="s">
        <v>26</v>
      </c>
      <c r="E11" s="12" t="str">
        <f t="shared" si="0"/>
        <v>B-FEBRERO</v>
      </c>
      <c r="F11" s="12" t="s">
        <v>26</v>
      </c>
      <c r="G11" s="12" t="s">
        <v>26</v>
      </c>
      <c r="H11" s="12">
        <v>330</v>
      </c>
      <c r="I11" s="12" t="s">
        <v>27</v>
      </c>
      <c r="J11" s="13" t="s">
        <v>28</v>
      </c>
      <c r="K11" s="13" t="s">
        <v>29</v>
      </c>
      <c r="L11" s="13" t="s">
        <v>30</v>
      </c>
      <c r="M11" s="14">
        <v>48521000</v>
      </c>
      <c r="N11" s="14">
        <f t="shared" si="1"/>
        <v>4411000</v>
      </c>
      <c r="O11" s="13" t="s">
        <v>31</v>
      </c>
      <c r="P11" s="12" t="s">
        <v>32</v>
      </c>
      <c r="Q11" s="13" t="s">
        <v>38</v>
      </c>
      <c r="R11" s="13" t="s">
        <v>39</v>
      </c>
      <c r="S11" s="12" t="s">
        <v>35</v>
      </c>
      <c r="T11" s="1"/>
      <c r="U11" s="1"/>
      <c r="V11" s="1"/>
      <c r="W11" s="1"/>
      <c r="X11" s="1"/>
      <c r="Y11" s="1"/>
      <c r="Z11" s="1"/>
      <c r="AA11" s="1"/>
      <c r="AB11" s="1"/>
      <c r="AC11" s="1"/>
      <c r="AD11" s="1"/>
      <c r="AE11" s="1"/>
      <c r="AF11" s="1"/>
      <c r="AG11" s="1"/>
      <c r="AH11" s="1"/>
    </row>
    <row r="12" spans="1:34" ht="14.5" hidden="1" x14ac:dyDescent="0.35">
      <c r="A12" s="12">
        <v>80111620</v>
      </c>
      <c r="B12" s="13" t="s">
        <v>40</v>
      </c>
      <c r="C12" s="12" t="s">
        <v>25</v>
      </c>
      <c r="D12" s="12" t="s">
        <v>41</v>
      </c>
      <c r="E12" s="12" t="str">
        <f t="shared" si="0"/>
        <v>A-ENERO</v>
      </c>
      <c r="F12" s="12" t="s">
        <v>41</v>
      </c>
      <c r="G12" s="12" t="s">
        <v>41</v>
      </c>
      <c r="H12" s="12">
        <v>45</v>
      </c>
      <c r="I12" s="12" t="s">
        <v>27</v>
      </c>
      <c r="J12" s="13" t="s">
        <v>28</v>
      </c>
      <c r="K12" s="13" t="s">
        <v>29</v>
      </c>
      <c r="L12" s="13" t="s">
        <v>30</v>
      </c>
      <c r="M12" s="14">
        <v>17151000</v>
      </c>
      <c r="N12" s="14">
        <f t="shared" si="1"/>
        <v>11434000</v>
      </c>
      <c r="O12" s="13" t="s">
        <v>31</v>
      </c>
      <c r="P12" s="12" t="s">
        <v>32</v>
      </c>
      <c r="Q12" s="13" t="s">
        <v>38</v>
      </c>
      <c r="R12" s="13" t="s">
        <v>39</v>
      </c>
      <c r="S12" s="12" t="s">
        <v>35</v>
      </c>
      <c r="T12" s="1"/>
      <c r="U12" s="1"/>
      <c r="V12" s="1"/>
      <c r="W12" s="1"/>
      <c r="X12" s="1"/>
      <c r="Y12" s="1"/>
      <c r="Z12" s="1"/>
      <c r="AA12" s="1"/>
      <c r="AB12" s="1"/>
      <c r="AC12" s="1"/>
      <c r="AD12" s="1"/>
      <c r="AE12" s="1"/>
      <c r="AF12" s="1"/>
      <c r="AG12" s="1"/>
      <c r="AH12" s="1"/>
    </row>
    <row r="13" spans="1:34" ht="14.5" hidden="1" x14ac:dyDescent="0.35">
      <c r="A13" s="12">
        <v>80111620</v>
      </c>
      <c r="B13" s="13" t="s">
        <v>42</v>
      </c>
      <c r="C13" s="12" t="s">
        <v>25</v>
      </c>
      <c r="D13" s="12" t="s">
        <v>26</v>
      </c>
      <c r="E13" s="12" t="str">
        <f t="shared" si="0"/>
        <v>B-FEBRERO</v>
      </c>
      <c r="F13" s="12" t="s">
        <v>26</v>
      </c>
      <c r="G13" s="12" t="s">
        <v>26</v>
      </c>
      <c r="H13" s="12">
        <v>330</v>
      </c>
      <c r="I13" s="12" t="s">
        <v>27</v>
      </c>
      <c r="J13" s="13" t="s">
        <v>28</v>
      </c>
      <c r="K13" s="13" t="s">
        <v>29</v>
      </c>
      <c r="L13" s="13" t="s">
        <v>30</v>
      </c>
      <c r="M13" s="14">
        <v>38500000</v>
      </c>
      <c r="N13" s="14">
        <f t="shared" si="1"/>
        <v>3500000</v>
      </c>
      <c r="O13" s="13" t="s">
        <v>31</v>
      </c>
      <c r="P13" s="12" t="s">
        <v>32</v>
      </c>
      <c r="Q13" s="13" t="s">
        <v>38</v>
      </c>
      <c r="R13" s="13" t="s">
        <v>39</v>
      </c>
      <c r="S13" s="12" t="s">
        <v>35</v>
      </c>
      <c r="T13" s="1"/>
      <c r="U13" s="1"/>
      <c r="V13" s="1"/>
      <c r="W13" s="1"/>
      <c r="X13" s="1"/>
      <c r="Y13" s="1"/>
      <c r="Z13" s="1"/>
      <c r="AA13" s="1"/>
      <c r="AB13" s="1"/>
      <c r="AC13" s="1"/>
      <c r="AD13" s="1"/>
      <c r="AE13" s="1"/>
      <c r="AF13" s="1"/>
      <c r="AG13" s="1"/>
      <c r="AH13" s="1"/>
    </row>
    <row r="14" spans="1:34" ht="14.5" hidden="1" x14ac:dyDescent="0.35">
      <c r="A14" s="12">
        <v>80111620</v>
      </c>
      <c r="B14" s="13" t="s">
        <v>43</v>
      </c>
      <c r="C14" s="12" t="s">
        <v>25</v>
      </c>
      <c r="D14" s="12" t="s">
        <v>41</v>
      </c>
      <c r="E14" s="12" t="str">
        <f t="shared" si="0"/>
        <v>A-ENERO</v>
      </c>
      <c r="F14" s="12" t="s">
        <v>41</v>
      </c>
      <c r="G14" s="12" t="s">
        <v>41</v>
      </c>
      <c r="H14" s="12">
        <v>345</v>
      </c>
      <c r="I14" s="12" t="s">
        <v>27</v>
      </c>
      <c r="J14" s="13" t="s">
        <v>28</v>
      </c>
      <c r="K14" s="13" t="s">
        <v>29</v>
      </c>
      <c r="L14" s="13" t="s">
        <v>30</v>
      </c>
      <c r="M14" s="14">
        <v>141450000</v>
      </c>
      <c r="N14" s="14">
        <f t="shared" si="1"/>
        <v>12300000</v>
      </c>
      <c r="O14" s="13" t="s">
        <v>31</v>
      </c>
      <c r="P14" s="12" t="s">
        <v>32</v>
      </c>
      <c r="Q14" s="13" t="s">
        <v>38</v>
      </c>
      <c r="R14" s="13" t="s">
        <v>39</v>
      </c>
      <c r="S14" s="12" t="s">
        <v>35</v>
      </c>
      <c r="T14" s="1"/>
      <c r="U14" s="1"/>
      <c r="V14" s="1"/>
      <c r="W14" s="1"/>
      <c r="X14" s="1"/>
      <c r="Y14" s="1"/>
      <c r="Z14" s="1"/>
      <c r="AA14" s="1"/>
      <c r="AB14" s="1"/>
      <c r="AC14" s="1"/>
      <c r="AD14" s="1"/>
      <c r="AE14" s="1"/>
      <c r="AF14" s="1"/>
      <c r="AG14" s="1"/>
      <c r="AH14" s="1"/>
    </row>
    <row r="15" spans="1:34" ht="14.5" hidden="1" x14ac:dyDescent="0.35">
      <c r="A15" s="12">
        <v>80111620</v>
      </c>
      <c r="B15" s="13" t="s">
        <v>44</v>
      </c>
      <c r="C15" s="12" t="s">
        <v>25</v>
      </c>
      <c r="D15" s="12" t="s">
        <v>26</v>
      </c>
      <c r="E15" s="12" t="str">
        <f t="shared" si="0"/>
        <v>B-FEBRERO</v>
      </c>
      <c r="F15" s="12" t="s">
        <v>26</v>
      </c>
      <c r="G15" s="12" t="s">
        <v>26</v>
      </c>
      <c r="H15" s="12">
        <v>330</v>
      </c>
      <c r="I15" s="12" t="s">
        <v>27</v>
      </c>
      <c r="J15" s="13" t="s">
        <v>28</v>
      </c>
      <c r="K15" s="13" t="s">
        <v>29</v>
      </c>
      <c r="L15" s="13" t="s">
        <v>30</v>
      </c>
      <c r="M15" s="14">
        <v>98450000</v>
      </c>
      <c r="N15" s="14">
        <f t="shared" si="1"/>
        <v>8950000</v>
      </c>
      <c r="O15" s="13" t="s">
        <v>31</v>
      </c>
      <c r="P15" s="12" t="s">
        <v>32</v>
      </c>
      <c r="Q15" s="13" t="s">
        <v>38</v>
      </c>
      <c r="R15" s="13" t="s">
        <v>39</v>
      </c>
      <c r="S15" s="12" t="s">
        <v>35</v>
      </c>
      <c r="T15" s="1"/>
      <c r="U15" s="1"/>
      <c r="V15" s="1"/>
      <c r="W15" s="1"/>
      <c r="X15" s="1"/>
      <c r="Y15" s="1"/>
      <c r="Z15" s="1"/>
      <c r="AA15" s="1"/>
      <c r="AB15" s="1"/>
      <c r="AC15" s="1"/>
      <c r="AD15" s="1"/>
      <c r="AE15" s="1"/>
      <c r="AF15" s="1"/>
      <c r="AG15" s="1"/>
      <c r="AH15" s="1"/>
    </row>
    <row r="16" spans="1:34" ht="14.5" hidden="1" x14ac:dyDescent="0.35">
      <c r="A16" s="12">
        <v>80111620</v>
      </c>
      <c r="B16" s="13" t="s">
        <v>45</v>
      </c>
      <c r="C16" s="12" t="s">
        <v>25</v>
      </c>
      <c r="D16" s="12" t="s">
        <v>41</v>
      </c>
      <c r="E16" s="12" t="str">
        <f t="shared" si="0"/>
        <v>A-ENERO</v>
      </c>
      <c r="F16" s="12" t="s">
        <v>41</v>
      </c>
      <c r="G16" s="12" t="s">
        <v>41</v>
      </c>
      <c r="H16" s="12">
        <v>342</v>
      </c>
      <c r="I16" s="12" t="s">
        <v>27</v>
      </c>
      <c r="J16" s="13" t="s">
        <v>28</v>
      </c>
      <c r="K16" s="13" t="s">
        <v>29</v>
      </c>
      <c r="L16" s="13" t="s">
        <v>30</v>
      </c>
      <c r="M16" s="14">
        <v>91200000</v>
      </c>
      <c r="N16" s="14">
        <f t="shared" si="1"/>
        <v>8000000.0000000009</v>
      </c>
      <c r="O16" s="13" t="s">
        <v>31</v>
      </c>
      <c r="P16" s="12" t="s">
        <v>32</v>
      </c>
      <c r="Q16" s="13" t="s">
        <v>38</v>
      </c>
      <c r="R16" s="13" t="s">
        <v>39</v>
      </c>
      <c r="S16" s="12" t="s">
        <v>35</v>
      </c>
      <c r="T16" s="1"/>
      <c r="U16" s="1"/>
      <c r="V16" s="1"/>
      <c r="W16" s="1"/>
      <c r="X16" s="1"/>
      <c r="Y16" s="1"/>
      <c r="Z16" s="1"/>
      <c r="AA16" s="1"/>
      <c r="AB16" s="1"/>
      <c r="AC16" s="1"/>
      <c r="AD16" s="1"/>
      <c r="AE16" s="1"/>
      <c r="AF16" s="1"/>
      <c r="AG16" s="1"/>
      <c r="AH16" s="1"/>
    </row>
    <row r="17" spans="1:34" ht="14.5" hidden="1" x14ac:dyDescent="0.35">
      <c r="A17" s="12">
        <v>80111620</v>
      </c>
      <c r="B17" s="13" t="s">
        <v>46</v>
      </c>
      <c r="C17" s="12" t="s">
        <v>25</v>
      </c>
      <c r="D17" s="12" t="s">
        <v>41</v>
      </c>
      <c r="E17" s="12" t="str">
        <f t="shared" si="0"/>
        <v>A-ENERO</v>
      </c>
      <c r="F17" s="12" t="s">
        <v>41</v>
      </c>
      <c r="G17" s="12" t="s">
        <v>41</v>
      </c>
      <c r="H17" s="12">
        <v>345</v>
      </c>
      <c r="I17" s="12" t="s">
        <v>27</v>
      </c>
      <c r="J17" s="13" t="s">
        <v>28</v>
      </c>
      <c r="K17" s="13" t="s">
        <v>29</v>
      </c>
      <c r="L17" s="13" t="s">
        <v>30</v>
      </c>
      <c r="M17" s="14">
        <v>85387500</v>
      </c>
      <c r="N17" s="14">
        <f t="shared" si="1"/>
        <v>7425000</v>
      </c>
      <c r="O17" s="13" t="s">
        <v>31</v>
      </c>
      <c r="P17" s="12" t="s">
        <v>32</v>
      </c>
      <c r="Q17" s="13" t="s">
        <v>38</v>
      </c>
      <c r="R17" s="13" t="s">
        <v>39</v>
      </c>
      <c r="S17" s="12" t="s">
        <v>35</v>
      </c>
      <c r="T17" s="1"/>
      <c r="U17" s="1"/>
      <c r="V17" s="1"/>
      <c r="W17" s="1"/>
      <c r="X17" s="1"/>
      <c r="Y17" s="1"/>
      <c r="Z17" s="1"/>
      <c r="AA17" s="1"/>
      <c r="AB17" s="1"/>
      <c r="AC17" s="1"/>
      <c r="AD17" s="1"/>
      <c r="AE17" s="1"/>
      <c r="AF17" s="1"/>
      <c r="AG17" s="1"/>
      <c r="AH17" s="1"/>
    </row>
    <row r="18" spans="1:34" ht="14.5" hidden="1" x14ac:dyDescent="0.35">
      <c r="A18" s="12">
        <v>80111620</v>
      </c>
      <c r="B18" s="13" t="s">
        <v>47</v>
      </c>
      <c r="C18" s="12" t="s">
        <v>25</v>
      </c>
      <c r="D18" s="12" t="s">
        <v>41</v>
      </c>
      <c r="E18" s="12" t="str">
        <f t="shared" si="0"/>
        <v>A-ENERO</v>
      </c>
      <c r="F18" s="12" t="s">
        <v>41</v>
      </c>
      <c r="G18" s="12" t="s">
        <v>41</v>
      </c>
      <c r="H18" s="12">
        <v>345</v>
      </c>
      <c r="I18" s="12" t="s">
        <v>27</v>
      </c>
      <c r="J18" s="13" t="s">
        <v>28</v>
      </c>
      <c r="K18" s="13" t="s">
        <v>29</v>
      </c>
      <c r="L18" s="13" t="s">
        <v>30</v>
      </c>
      <c r="M18" s="14">
        <v>101970500</v>
      </c>
      <c r="N18" s="14">
        <f t="shared" si="1"/>
        <v>8867000</v>
      </c>
      <c r="O18" s="13" t="s">
        <v>31</v>
      </c>
      <c r="P18" s="12" t="s">
        <v>32</v>
      </c>
      <c r="Q18" s="13" t="s">
        <v>38</v>
      </c>
      <c r="R18" s="13" t="s">
        <v>39</v>
      </c>
      <c r="S18" s="12" t="s">
        <v>35</v>
      </c>
      <c r="T18" s="1"/>
      <c r="U18" s="1"/>
      <c r="V18" s="1"/>
      <c r="W18" s="1"/>
      <c r="X18" s="1"/>
      <c r="Y18" s="1"/>
      <c r="Z18" s="1"/>
      <c r="AA18" s="1"/>
      <c r="AB18" s="1"/>
      <c r="AC18" s="1"/>
      <c r="AD18" s="1"/>
      <c r="AE18" s="1"/>
      <c r="AF18" s="1"/>
      <c r="AG18" s="1"/>
      <c r="AH18" s="1"/>
    </row>
    <row r="19" spans="1:34" ht="14.5" hidden="1" x14ac:dyDescent="0.35">
      <c r="A19" s="12">
        <v>80111620</v>
      </c>
      <c r="B19" s="13" t="s">
        <v>48</v>
      </c>
      <c r="C19" s="12" t="s">
        <v>25</v>
      </c>
      <c r="D19" s="12" t="s">
        <v>49</v>
      </c>
      <c r="E19" s="12" t="str">
        <f t="shared" si="0"/>
        <v>C-MARZO</v>
      </c>
      <c r="F19" s="12" t="s">
        <v>49</v>
      </c>
      <c r="G19" s="12" t="s">
        <v>49</v>
      </c>
      <c r="H19" s="12">
        <v>300</v>
      </c>
      <c r="I19" s="12" t="s">
        <v>27</v>
      </c>
      <c r="J19" s="13" t="s">
        <v>28</v>
      </c>
      <c r="K19" s="13" t="s">
        <v>29</v>
      </c>
      <c r="L19" s="13" t="s">
        <v>30</v>
      </c>
      <c r="M19" s="14">
        <v>70000000</v>
      </c>
      <c r="N19" s="14">
        <f t="shared" si="1"/>
        <v>7000000</v>
      </c>
      <c r="O19" s="13" t="s">
        <v>31</v>
      </c>
      <c r="P19" s="12" t="s">
        <v>32</v>
      </c>
      <c r="Q19" s="13" t="s">
        <v>38</v>
      </c>
      <c r="R19" s="13" t="s">
        <v>39</v>
      </c>
      <c r="S19" s="12" t="s">
        <v>35</v>
      </c>
      <c r="T19" s="1"/>
      <c r="U19" s="1"/>
      <c r="V19" s="1"/>
      <c r="W19" s="1"/>
      <c r="X19" s="1"/>
      <c r="Y19" s="1"/>
      <c r="Z19" s="1"/>
      <c r="AA19" s="1"/>
      <c r="AB19" s="1"/>
      <c r="AC19" s="1"/>
      <c r="AD19" s="1"/>
      <c r="AE19" s="1"/>
      <c r="AF19" s="1"/>
      <c r="AG19" s="1"/>
      <c r="AH19" s="1"/>
    </row>
    <row r="20" spans="1:34" ht="14.5" hidden="1" x14ac:dyDescent="0.35">
      <c r="A20" s="12">
        <v>80111620</v>
      </c>
      <c r="B20" s="13" t="s">
        <v>50</v>
      </c>
      <c r="C20" s="12" t="s">
        <v>25</v>
      </c>
      <c r="D20" s="12" t="s">
        <v>26</v>
      </c>
      <c r="E20" s="12" t="str">
        <f t="shared" si="0"/>
        <v>B-FEBRERO</v>
      </c>
      <c r="F20" s="12" t="s">
        <v>26</v>
      </c>
      <c r="G20" s="12" t="s">
        <v>26</v>
      </c>
      <c r="H20" s="12">
        <v>330</v>
      </c>
      <c r="I20" s="12" t="s">
        <v>27</v>
      </c>
      <c r="J20" s="13" t="s">
        <v>28</v>
      </c>
      <c r="K20" s="13" t="s">
        <v>29</v>
      </c>
      <c r="L20" s="13" t="s">
        <v>30</v>
      </c>
      <c r="M20" s="14">
        <v>77000000</v>
      </c>
      <c r="N20" s="14">
        <f t="shared" si="1"/>
        <v>7000000</v>
      </c>
      <c r="O20" s="13" t="s">
        <v>31</v>
      </c>
      <c r="P20" s="12" t="s">
        <v>32</v>
      </c>
      <c r="Q20" s="13" t="s">
        <v>38</v>
      </c>
      <c r="R20" s="13" t="s">
        <v>39</v>
      </c>
      <c r="S20" s="12" t="s">
        <v>35</v>
      </c>
      <c r="T20" s="1"/>
      <c r="U20" s="1"/>
      <c r="V20" s="1"/>
      <c r="W20" s="1"/>
      <c r="X20" s="1"/>
      <c r="Y20" s="1"/>
      <c r="Z20" s="1"/>
      <c r="AA20" s="1"/>
      <c r="AB20" s="1"/>
      <c r="AC20" s="1"/>
      <c r="AD20" s="1"/>
      <c r="AE20" s="1"/>
      <c r="AF20" s="1"/>
      <c r="AG20" s="1"/>
      <c r="AH20" s="1"/>
    </row>
    <row r="21" spans="1:34" ht="14.5" hidden="1" x14ac:dyDescent="0.35">
      <c r="A21" s="12">
        <v>80111620</v>
      </c>
      <c r="B21" s="13" t="s">
        <v>51</v>
      </c>
      <c r="C21" s="12" t="s">
        <v>25</v>
      </c>
      <c r="D21" s="12" t="s">
        <v>26</v>
      </c>
      <c r="E21" s="12" t="str">
        <f t="shared" si="0"/>
        <v>B-FEBRERO</v>
      </c>
      <c r="F21" s="12" t="s">
        <v>26</v>
      </c>
      <c r="G21" s="12" t="s">
        <v>26</v>
      </c>
      <c r="H21" s="12">
        <v>324</v>
      </c>
      <c r="I21" s="12" t="s">
        <v>27</v>
      </c>
      <c r="J21" s="13" t="s">
        <v>28</v>
      </c>
      <c r="K21" s="13" t="s">
        <v>29</v>
      </c>
      <c r="L21" s="13" t="s">
        <v>30</v>
      </c>
      <c r="M21" s="14">
        <v>75600000</v>
      </c>
      <c r="N21" s="14">
        <f t="shared" si="1"/>
        <v>7000000</v>
      </c>
      <c r="O21" s="13" t="s">
        <v>31</v>
      </c>
      <c r="P21" s="12" t="s">
        <v>32</v>
      </c>
      <c r="Q21" s="13" t="s">
        <v>38</v>
      </c>
      <c r="R21" s="13" t="s">
        <v>39</v>
      </c>
      <c r="S21" s="12" t="s">
        <v>35</v>
      </c>
      <c r="T21" s="1"/>
      <c r="U21" s="1"/>
      <c r="V21" s="1"/>
      <c r="W21" s="1"/>
      <c r="X21" s="1"/>
      <c r="Y21" s="1"/>
      <c r="Z21" s="1"/>
      <c r="AA21" s="1"/>
      <c r="AB21" s="1"/>
      <c r="AC21" s="1"/>
      <c r="AD21" s="1"/>
      <c r="AE21" s="1"/>
      <c r="AF21" s="1"/>
      <c r="AG21" s="1"/>
      <c r="AH21" s="1"/>
    </row>
    <row r="22" spans="1:34" ht="14.5" hidden="1" x14ac:dyDescent="0.35">
      <c r="A22" s="12">
        <v>80111620</v>
      </c>
      <c r="B22" s="13" t="s">
        <v>52</v>
      </c>
      <c r="C22" s="12" t="s">
        <v>25</v>
      </c>
      <c r="D22" s="12" t="s">
        <v>26</v>
      </c>
      <c r="E22" s="12" t="str">
        <f t="shared" si="0"/>
        <v>B-FEBRERO</v>
      </c>
      <c r="F22" s="12" t="s">
        <v>26</v>
      </c>
      <c r="G22" s="12" t="s">
        <v>26</v>
      </c>
      <c r="H22" s="12">
        <v>330</v>
      </c>
      <c r="I22" s="12" t="s">
        <v>27</v>
      </c>
      <c r="J22" s="13" t="s">
        <v>28</v>
      </c>
      <c r="K22" s="13" t="s">
        <v>29</v>
      </c>
      <c r="L22" s="13" t="s">
        <v>30</v>
      </c>
      <c r="M22" s="14">
        <v>77000000</v>
      </c>
      <c r="N22" s="14">
        <f t="shared" si="1"/>
        <v>7000000</v>
      </c>
      <c r="O22" s="13" t="s">
        <v>31</v>
      </c>
      <c r="P22" s="12" t="s">
        <v>32</v>
      </c>
      <c r="Q22" s="13" t="s">
        <v>38</v>
      </c>
      <c r="R22" s="13" t="s">
        <v>39</v>
      </c>
      <c r="S22" s="12" t="s">
        <v>35</v>
      </c>
      <c r="T22" s="1"/>
      <c r="U22" s="1"/>
      <c r="V22" s="1"/>
      <c r="W22" s="1"/>
      <c r="X22" s="1"/>
      <c r="Y22" s="1"/>
      <c r="Z22" s="1"/>
      <c r="AA22" s="1"/>
      <c r="AB22" s="1"/>
      <c r="AC22" s="1"/>
      <c r="AD22" s="1"/>
      <c r="AE22" s="1"/>
      <c r="AF22" s="1"/>
      <c r="AG22" s="1"/>
      <c r="AH22" s="1"/>
    </row>
    <row r="23" spans="1:34" ht="14.5" hidden="1" x14ac:dyDescent="0.35">
      <c r="A23" s="12">
        <v>80111620</v>
      </c>
      <c r="B23" s="13" t="s">
        <v>53</v>
      </c>
      <c r="C23" s="12" t="s">
        <v>25</v>
      </c>
      <c r="D23" s="12" t="s">
        <v>49</v>
      </c>
      <c r="E23" s="12" t="str">
        <f t="shared" si="0"/>
        <v>C-MARZO</v>
      </c>
      <c r="F23" s="12" t="s">
        <v>49</v>
      </c>
      <c r="G23" s="12" t="s">
        <v>49</v>
      </c>
      <c r="H23" s="12">
        <v>300</v>
      </c>
      <c r="I23" s="12" t="s">
        <v>27</v>
      </c>
      <c r="J23" s="13" t="s">
        <v>28</v>
      </c>
      <c r="K23" s="13" t="s">
        <v>29</v>
      </c>
      <c r="L23" s="13" t="s">
        <v>30</v>
      </c>
      <c r="M23" s="14">
        <v>70000000</v>
      </c>
      <c r="N23" s="14">
        <f t="shared" si="1"/>
        <v>7000000</v>
      </c>
      <c r="O23" s="13" t="s">
        <v>31</v>
      </c>
      <c r="P23" s="12" t="s">
        <v>32</v>
      </c>
      <c r="Q23" s="13" t="s">
        <v>38</v>
      </c>
      <c r="R23" s="13" t="s">
        <v>39</v>
      </c>
      <c r="S23" s="12" t="s">
        <v>35</v>
      </c>
      <c r="T23" s="1"/>
      <c r="U23" s="1"/>
      <c r="V23" s="1"/>
      <c r="W23" s="1"/>
      <c r="X23" s="1"/>
      <c r="Y23" s="1"/>
      <c r="Z23" s="1"/>
      <c r="AA23" s="1"/>
      <c r="AB23" s="1"/>
      <c r="AC23" s="1"/>
      <c r="AD23" s="1"/>
      <c r="AE23" s="1"/>
      <c r="AF23" s="1"/>
      <c r="AG23" s="1"/>
      <c r="AH23" s="1"/>
    </row>
    <row r="24" spans="1:34" ht="14.5" hidden="1" x14ac:dyDescent="0.35">
      <c r="A24" s="12">
        <v>80111620</v>
      </c>
      <c r="B24" s="13" t="s">
        <v>54</v>
      </c>
      <c r="C24" s="12" t="s">
        <v>25</v>
      </c>
      <c r="D24" s="12" t="s">
        <v>49</v>
      </c>
      <c r="E24" s="12" t="str">
        <f t="shared" si="0"/>
        <v>C-MARZO</v>
      </c>
      <c r="F24" s="12" t="s">
        <v>49</v>
      </c>
      <c r="G24" s="12" t="s">
        <v>49</v>
      </c>
      <c r="H24" s="12">
        <v>300</v>
      </c>
      <c r="I24" s="12" t="s">
        <v>27</v>
      </c>
      <c r="J24" s="13" t="s">
        <v>28</v>
      </c>
      <c r="K24" s="13" t="s">
        <v>29</v>
      </c>
      <c r="L24" s="13" t="s">
        <v>30</v>
      </c>
      <c r="M24" s="14">
        <v>80000000</v>
      </c>
      <c r="N24" s="14">
        <f t="shared" si="1"/>
        <v>8000000.0000000009</v>
      </c>
      <c r="O24" s="13" t="s">
        <v>31</v>
      </c>
      <c r="P24" s="12" t="s">
        <v>32</v>
      </c>
      <c r="Q24" s="13" t="s">
        <v>38</v>
      </c>
      <c r="R24" s="13" t="s">
        <v>39</v>
      </c>
      <c r="S24" s="12" t="s">
        <v>35</v>
      </c>
      <c r="T24" s="1"/>
      <c r="U24" s="1"/>
      <c r="V24" s="1"/>
      <c r="W24" s="1"/>
      <c r="X24" s="1"/>
      <c r="Y24" s="1"/>
      <c r="Z24" s="1"/>
      <c r="AA24" s="1"/>
      <c r="AB24" s="1"/>
      <c r="AC24" s="1"/>
      <c r="AD24" s="1"/>
      <c r="AE24" s="1"/>
      <c r="AF24" s="1"/>
      <c r="AG24" s="1"/>
      <c r="AH24" s="1"/>
    </row>
    <row r="25" spans="1:34" ht="14.5" hidden="1" x14ac:dyDescent="0.35">
      <c r="A25" s="12">
        <v>80111620</v>
      </c>
      <c r="B25" s="13" t="s">
        <v>55</v>
      </c>
      <c r="C25" s="12" t="s">
        <v>25</v>
      </c>
      <c r="D25" s="12" t="s">
        <v>26</v>
      </c>
      <c r="E25" s="12" t="str">
        <f t="shared" si="0"/>
        <v>B-FEBRERO</v>
      </c>
      <c r="F25" s="12" t="s">
        <v>26</v>
      </c>
      <c r="G25" s="12" t="s">
        <v>26</v>
      </c>
      <c r="H25" s="12">
        <v>315</v>
      </c>
      <c r="I25" s="12" t="s">
        <v>27</v>
      </c>
      <c r="J25" s="13" t="s">
        <v>28</v>
      </c>
      <c r="K25" s="13" t="s">
        <v>29</v>
      </c>
      <c r="L25" s="13" t="s">
        <v>30</v>
      </c>
      <c r="M25" s="14">
        <v>120057000</v>
      </c>
      <c r="N25" s="14">
        <f t="shared" si="1"/>
        <v>11434000</v>
      </c>
      <c r="O25" s="13" t="s">
        <v>31</v>
      </c>
      <c r="P25" s="12" t="s">
        <v>32</v>
      </c>
      <c r="Q25" s="13" t="s">
        <v>38</v>
      </c>
      <c r="R25" s="13" t="s">
        <v>39</v>
      </c>
      <c r="S25" s="12" t="s">
        <v>35</v>
      </c>
      <c r="T25" s="1"/>
      <c r="U25" s="1"/>
      <c r="V25" s="1"/>
      <c r="W25" s="1"/>
      <c r="X25" s="1"/>
      <c r="Y25" s="1"/>
      <c r="Z25" s="1"/>
      <c r="AA25" s="1"/>
      <c r="AB25" s="1"/>
      <c r="AC25" s="1"/>
      <c r="AD25" s="1"/>
      <c r="AE25" s="1"/>
      <c r="AF25" s="1"/>
      <c r="AG25" s="1"/>
      <c r="AH25" s="1"/>
    </row>
    <row r="26" spans="1:34" ht="14.5" hidden="1" x14ac:dyDescent="0.35">
      <c r="A26" s="12">
        <v>80111620</v>
      </c>
      <c r="B26" s="13" t="s">
        <v>56</v>
      </c>
      <c r="C26" s="12" t="s">
        <v>25</v>
      </c>
      <c r="D26" s="12" t="s">
        <v>26</v>
      </c>
      <c r="E26" s="12" t="str">
        <f t="shared" si="0"/>
        <v>B-FEBRERO</v>
      </c>
      <c r="F26" s="12" t="s">
        <v>26</v>
      </c>
      <c r="G26" s="12" t="s">
        <v>26</v>
      </c>
      <c r="H26" s="12">
        <v>315</v>
      </c>
      <c r="I26" s="12" t="s">
        <v>27</v>
      </c>
      <c r="J26" s="13" t="s">
        <v>28</v>
      </c>
      <c r="K26" s="13" t="s">
        <v>29</v>
      </c>
      <c r="L26" s="13" t="s">
        <v>30</v>
      </c>
      <c r="M26" s="14">
        <v>89250000</v>
      </c>
      <c r="N26" s="14">
        <f t="shared" si="1"/>
        <v>8500000</v>
      </c>
      <c r="O26" s="13" t="s">
        <v>31</v>
      </c>
      <c r="P26" s="12" t="s">
        <v>32</v>
      </c>
      <c r="Q26" s="13" t="s">
        <v>38</v>
      </c>
      <c r="R26" s="13" t="s">
        <v>39</v>
      </c>
      <c r="S26" s="12" t="s">
        <v>35</v>
      </c>
      <c r="T26" s="1"/>
      <c r="U26" s="1"/>
      <c r="V26" s="1"/>
      <c r="W26" s="1"/>
      <c r="X26" s="1"/>
      <c r="Y26" s="1"/>
      <c r="Z26" s="1"/>
      <c r="AA26" s="1"/>
      <c r="AB26" s="1"/>
      <c r="AC26" s="1"/>
      <c r="AD26" s="1"/>
      <c r="AE26" s="1"/>
      <c r="AF26" s="1"/>
      <c r="AG26" s="1"/>
      <c r="AH26" s="1"/>
    </row>
    <row r="27" spans="1:34" ht="14.5" hidden="1" x14ac:dyDescent="0.35">
      <c r="A27" s="12">
        <v>80111620</v>
      </c>
      <c r="B27" s="13" t="s">
        <v>57</v>
      </c>
      <c r="C27" s="12" t="s">
        <v>25</v>
      </c>
      <c r="D27" s="12" t="s">
        <v>58</v>
      </c>
      <c r="E27" s="12" t="str">
        <f t="shared" si="0"/>
        <v>B-FEBRERO</v>
      </c>
      <c r="F27" s="12" t="s">
        <v>26</v>
      </c>
      <c r="G27" s="12" t="s">
        <v>26</v>
      </c>
      <c r="H27" s="12">
        <v>300</v>
      </c>
      <c r="I27" s="12" t="s">
        <v>27</v>
      </c>
      <c r="J27" s="13" t="s">
        <v>28</v>
      </c>
      <c r="K27" s="13" t="s">
        <v>29</v>
      </c>
      <c r="L27" s="13" t="s">
        <v>30</v>
      </c>
      <c r="M27" s="14">
        <v>60000000</v>
      </c>
      <c r="N27" s="14">
        <f t="shared" si="1"/>
        <v>6000000</v>
      </c>
      <c r="O27" s="13" t="s">
        <v>31</v>
      </c>
      <c r="P27" s="12" t="s">
        <v>32</v>
      </c>
      <c r="Q27" s="13" t="s">
        <v>38</v>
      </c>
      <c r="R27" s="13" t="s">
        <v>39</v>
      </c>
      <c r="S27" s="12" t="s">
        <v>35</v>
      </c>
      <c r="T27" s="1"/>
      <c r="U27" s="1"/>
      <c r="V27" s="1"/>
      <c r="W27" s="1"/>
      <c r="X27" s="1"/>
      <c r="Y27" s="1"/>
      <c r="Z27" s="1"/>
      <c r="AA27" s="1"/>
      <c r="AB27" s="1"/>
      <c r="AC27" s="1"/>
      <c r="AD27" s="1"/>
      <c r="AE27" s="1"/>
      <c r="AF27" s="1"/>
      <c r="AG27" s="1"/>
      <c r="AH27" s="1"/>
    </row>
    <row r="28" spans="1:34" ht="14.5" hidden="1" x14ac:dyDescent="0.35">
      <c r="A28" s="12">
        <v>80111620</v>
      </c>
      <c r="B28" s="13" t="s">
        <v>59</v>
      </c>
      <c r="C28" s="12" t="s">
        <v>25</v>
      </c>
      <c r="D28" s="12" t="s">
        <v>26</v>
      </c>
      <c r="E28" s="12" t="str">
        <f t="shared" si="0"/>
        <v>B-FEBRERO</v>
      </c>
      <c r="F28" s="12" t="s">
        <v>26</v>
      </c>
      <c r="G28" s="12" t="s">
        <v>26</v>
      </c>
      <c r="H28" s="12">
        <v>330</v>
      </c>
      <c r="I28" s="12" t="s">
        <v>27</v>
      </c>
      <c r="J28" s="13" t="s">
        <v>28</v>
      </c>
      <c r="K28" s="13" t="s">
        <v>29</v>
      </c>
      <c r="L28" s="13" t="s">
        <v>30</v>
      </c>
      <c r="M28" s="14">
        <v>82500000</v>
      </c>
      <c r="N28" s="14">
        <f t="shared" si="1"/>
        <v>7500000</v>
      </c>
      <c r="O28" s="13" t="s">
        <v>31</v>
      </c>
      <c r="P28" s="12" t="s">
        <v>32</v>
      </c>
      <c r="Q28" s="13" t="s">
        <v>38</v>
      </c>
      <c r="R28" s="13" t="s">
        <v>39</v>
      </c>
      <c r="S28" s="12" t="s">
        <v>35</v>
      </c>
      <c r="T28" s="1"/>
      <c r="U28" s="1"/>
      <c r="V28" s="1"/>
      <c r="W28" s="1"/>
      <c r="X28" s="1"/>
      <c r="Y28" s="1"/>
      <c r="Z28" s="1"/>
      <c r="AA28" s="1"/>
      <c r="AB28" s="1"/>
      <c r="AC28" s="1"/>
      <c r="AD28" s="1"/>
      <c r="AE28" s="1"/>
      <c r="AF28" s="1"/>
      <c r="AG28" s="1"/>
      <c r="AH28" s="1"/>
    </row>
    <row r="29" spans="1:34" ht="14.5" hidden="1" x14ac:dyDescent="0.35">
      <c r="A29" s="12">
        <v>80111620</v>
      </c>
      <c r="B29" s="13" t="s">
        <v>60</v>
      </c>
      <c r="C29" s="12" t="s">
        <v>25</v>
      </c>
      <c r="D29" s="12" t="s">
        <v>26</v>
      </c>
      <c r="E29" s="12" t="str">
        <f t="shared" si="0"/>
        <v>B-FEBRERO</v>
      </c>
      <c r="F29" s="12" t="s">
        <v>26</v>
      </c>
      <c r="G29" s="12" t="s">
        <v>26</v>
      </c>
      <c r="H29" s="12">
        <v>330</v>
      </c>
      <c r="I29" s="12" t="s">
        <v>27</v>
      </c>
      <c r="J29" s="13" t="s">
        <v>28</v>
      </c>
      <c r="K29" s="13" t="s">
        <v>29</v>
      </c>
      <c r="L29" s="13" t="s">
        <v>30</v>
      </c>
      <c r="M29" s="14">
        <v>77000000</v>
      </c>
      <c r="N29" s="14">
        <f t="shared" si="1"/>
        <v>7000000</v>
      </c>
      <c r="O29" s="13" t="s">
        <v>31</v>
      </c>
      <c r="P29" s="12" t="s">
        <v>32</v>
      </c>
      <c r="Q29" s="13" t="s">
        <v>38</v>
      </c>
      <c r="R29" s="13" t="s">
        <v>39</v>
      </c>
      <c r="S29" s="12" t="s">
        <v>35</v>
      </c>
      <c r="T29" s="1"/>
      <c r="U29" s="1"/>
      <c r="V29" s="1"/>
      <c r="W29" s="1"/>
      <c r="X29" s="1"/>
      <c r="Y29" s="1"/>
      <c r="Z29" s="1"/>
      <c r="AA29" s="1"/>
      <c r="AB29" s="1"/>
      <c r="AC29" s="1"/>
      <c r="AD29" s="1"/>
      <c r="AE29" s="1"/>
      <c r="AF29" s="1"/>
      <c r="AG29" s="1"/>
      <c r="AH29" s="1"/>
    </row>
    <row r="30" spans="1:34" ht="14.5" hidden="1" x14ac:dyDescent="0.35">
      <c r="A30" s="12">
        <v>80111620</v>
      </c>
      <c r="B30" s="13" t="s">
        <v>61</v>
      </c>
      <c r="C30" s="12" t="s">
        <v>25</v>
      </c>
      <c r="D30" s="12" t="s">
        <v>26</v>
      </c>
      <c r="E30" s="12" t="str">
        <f t="shared" si="0"/>
        <v>B-FEBRERO</v>
      </c>
      <c r="F30" s="12" t="s">
        <v>26</v>
      </c>
      <c r="G30" s="12" t="s">
        <v>26</v>
      </c>
      <c r="H30" s="12">
        <v>330</v>
      </c>
      <c r="I30" s="12" t="s">
        <v>27</v>
      </c>
      <c r="J30" s="13" t="s">
        <v>28</v>
      </c>
      <c r="K30" s="13" t="s">
        <v>29</v>
      </c>
      <c r="L30" s="13" t="s">
        <v>30</v>
      </c>
      <c r="M30" s="14">
        <v>77000000</v>
      </c>
      <c r="N30" s="14">
        <f t="shared" si="1"/>
        <v>7000000</v>
      </c>
      <c r="O30" s="13" t="s">
        <v>31</v>
      </c>
      <c r="P30" s="12" t="s">
        <v>32</v>
      </c>
      <c r="Q30" s="13" t="s">
        <v>38</v>
      </c>
      <c r="R30" s="13" t="s">
        <v>39</v>
      </c>
      <c r="S30" s="12" t="s">
        <v>35</v>
      </c>
      <c r="T30" s="1"/>
      <c r="U30" s="1"/>
      <c r="V30" s="1"/>
      <c r="W30" s="1"/>
      <c r="X30" s="1"/>
      <c r="Y30" s="1"/>
      <c r="Z30" s="1"/>
      <c r="AA30" s="1"/>
      <c r="AB30" s="1"/>
      <c r="AC30" s="1"/>
      <c r="AD30" s="1"/>
      <c r="AE30" s="1"/>
      <c r="AF30" s="1"/>
      <c r="AG30" s="1"/>
      <c r="AH30" s="1"/>
    </row>
    <row r="31" spans="1:34" ht="14.5" hidden="1" x14ac:dyDescent="0.35">
      <c r="A31" s="12">
        <v>80111620</v>
      </c>
      <c r="B31" s="13" t="s">
        <v>62</v>
      </c>
      <c r="C31" s="12" t="s">
        <v>25</v>
      </c>
      <c r="D31" s="12" t="s">
        <v>26</v>
      </c>
      <c r="E31" s="12" t="str">
        <f t="shared" si="0"/>
        <v>B-FEBRERO</v>
      </c>
      <c r="F31" s="12" t="s">
        <v>26</v>
      </c>
      <c r="G31" s="12" t="s">
        <v>26</v>
      </c>
      <c r="H31" s="12">
        <v>300</v>
      </c>
      <c r="I31" s="12" t="s">
        <v>27</v>
      </c>
      <c r="J31" s="13" t="s">
        <v>28</v>
      </c>
      <c r="K31" s="13" t="s">
        <v>29</v>
      </c>
      <c r="L31" s="13" t="s">
        <v>30</v>
      </c>
      <c r="M31" s="14">
        <v>35000000</v>
      </c>
      <c r="N31" s="14">
        <f t="shared" si="1"/>
        <v>3500000</v>
      </c>
      <c r="O31" s="13" t="s">
        <v>31</v>
      </c>
      <c r="P31" s="12" t="s">
        <v>32</v>
      </c>
      <c r="Q31" s="13" t="s">
        <v>33</v>
      </c>
      <c r="R31" s="13" t="s">
        <v>34</v>
      </c>
      <c r="S31" s="12" t="s">
        <v>35</v>
      </c>
      <c r="T31" s="1"/>
      <c r="U31" s="1"/>
      <c r="V31" s="1"/>
      <c r="W31" s="1"/>
      <c r="X31" s="1"/>
      <c r="Y31" s="1"/>
      <c r="Z31" s="1"/>
      <c r="AA31" s="1"/>
      <c r="AB31" s="1"/>
      <c r="AC31" s="1"/>
      <c r="AD31" s="1"/>
      <c r="AE31" s="1"/>
      <c r="AF31" s="1"/>
      <c r="AG31" s="1"/>
      <c r="AH31" s="1"/>
    </row>
    <row r="32" spans="1:34" ht="14.5" hidden="1" x14ac:dyDescent="0.35">
      <c r="A32" s="12">
        <v>80111620</v>
      </c>
      <c r="B32" s="13" t="s">
        <v>63</v>
      </c>
      <c r="C32" s="12" t="s">
        <v>25</v>
      </c>
      <c r="D32" s="12" t="s">
        <v>26</v>
      </c>
      <c r="E32" s="12" t="str">
        <f t="shared" si="0"/>
        <v>B-FEBRERO</v>
      </c>
      <c r="F32" s="12" t="s">
        <v>26</v>
      </c>
      <c r="G32" s="12" t="s">
        <v>26</v>
      </c>
      <c r="H32" s="12">
        <v>300</v>
      </c>
      <c r="I32" s="12" t="s">
        <v>27</v>
      </c>
      <c r="J32" s="13" t="s">
        <v>28</v>
      </c>
      <c r="K32" s="13" t="s">
        <v>29</v>
      </c>
      <c r="L32" s="13" t="s">
        <v>30</v>
      </c>
      <c r="M32" s="14">
        <v>35000000</v>
      </c>
      <c r="N32" s="14">
        <f t="shared" si="1"/>
        <v>3500000</v>
      </c>
      <c r="O32" s="13" t="s">
        <v>31</v>
      </c>
      <c r="P32" s="12" t="s">
        <v>32</v>
      </c>
      <c r="Q32" s="13" t="s">
        <v>33</v>
      </c>
      <c r="R32" s="13" t="s">
        <v>34</v>
      </c>
      <c r="S32" s="12" t="s">
        <v>35</v>
      </c>
      <c r="T32" s="1"/>
      <c r="U32" s="1"/>
      <c r="V32" s="1"/>
      <c r="W32" s="1"/>
      <c r="X32" s="1"/>
      <c r="Y32" s="1"/>
      <c r="Z32" s="1"/>
      <c r="AA32" s="1"/>
      <c r="AB32" s="1"/>
      <c r="AC32" s="1"/>
      <c r="AD32" s="1"/>
      <c r="AE32" s="1"/>
      <c r="AF32" s="1"/>
      <c r="AG32" s="1"/>
      <c r="AH32" s="1"/>
    </row>
    <row r="33" spans="1:34" ht="14.5" hidden="1" x14ac:dyDescent="0.35">
      <c r="A33" s="12">
        <v>80111620</v>
      </c>
      <c r="B33" s="13" t="s">
        <v>64</v>
      </c>
      <c r="C33" s="12" t="s">
        <v>25</v>
      </c>
      <c r="D33" s="12" t="s">
        <v>26</v>
      </c>
      <c r="E33" s="12" t="str">
        <f t="shared" si="0"/>
        <v>B-FEBRERO</v>
      </c>
      <c r="F33" s="12" t="s">
        <v>26</v>
      </c>
      <c r="G33" s="12" t="s">
        <v>26</v>
      </c>
      <c r="H33" s="12">
        <v>300</v>
      </c>
      <c r="I33" s="12" t="s">
        <v>27</v>
      </c>
      <c r="J33" s="13" t="s">
        <v>28</v>
      </c>
      <c r="K33" s="13" t="s">
        <v>29</v>
      </c>
      <c r="L33" s="13" t="s">
        <v>30</v>
      </c>
      <c r="M33" s="14">
        <v>35000000</v>
      </c>
      <c r="N33" s="14">
        <f t="shared" si="1"/>
        <v>3500000</v>
      </c>
      <c r="O33" s="13" t="s">
        <v>31</v>
      </c>
      <c r="P33" s="12" t="s">
        <v>32</v>
      </c>
      <c r="Q33" s="13" t="s">
        <v>33</v>
      </c>
      <c r="R33" s="13" t="s">
        <v>34</v>
      </c>
      <c r="S33" s="12" t="s">
        <v>35</v>
      </c>
      <c r="T33" s="1"/>
      <c r="U33" s="1"/>
      <c r="V33" s="1"/>
      <c r="W33" s="1"/>
      <c r="X33" s="1"/>
      <c r="Y33" s="1"/>
      <c r="Z33" s="1"/>
      <c r="AA33" s="1"/>
      <c r="AB33" s="1"/>
      <c r="AC33" s="1"/>
      <c r="AD33" s="1"/>
      <c r="AE33" s="1"/>
      <c r="AF33" s="1"/>
      <c r="AG33" s="1"/>
      <c r="AH33" s="1"/>
    </row>
    <row r="34" spans="1:34" ht="14.5" hidden="1" x14ac:dyDescent="0.35">
      <c r="A34" s="12">
        <v>80111620</v>
      </c>
      <c r="B34" s="13" t="s">
        <v>65</v>
      </c>
      <c r="C34" s="12" t="s">
        <v>25</v>
      </c>
      <c r="D34" s="12" t="s">
        <v>26</v>
      </c>
      <c r="E34" s="12" t="str">
        <f t="shared" si="0"/>
        <v>B-FEBRERO</v>
      </c>
      <c r="F34" s="12" t="s">
        <v>26</v>
      </c>
      <c r="G34" s="12" t="s">
        <v>26</v>
      </c>
      <c r="H34" s="12">
        <v>300</v>
      </c>
      <c r="I34" s="12" t="s">
        <v>27</v>
      </c>
      <c r="J34" s="13" t="s">
        <v>28</v>
      </c>
      <c r="K34" s="13" t="s">
        <v>29</v>
      </c>
      <c r="L34" s="13" t="s">
        <v>30</v>
      </c>
      <c r="M34" s="14">
        <v>35000000</v>
      </c>
      <c r="N34" s="14">
        <f t="shared" si="1"/>
        <v>3500000</v>
      </c>
      <c r="O34" s="13" t="s">
        <v>31</v>
      </c>
      <c r="P34" s="12" t="s">
        <v>32</v>
      </c>
      <c r="Q34" s="13" t="s">
        <v>33</v>
      </c>
      <c r="R34" s="13" t="s">
        <v>34</v>
      </c>
      <c r="S34" s="12" t="s">
        <v>35</v>
      </c>
      <c r="T34" s="1"/>
      <c r="U34" s="1"/>
      <c r="V34" s="1"/>
      <c r="W34" s="1"/>
      <c r="X34" s="1"/>
      <c r="Y34" s="1"/>
      <c r="Z34" s="1"/>
      <c r="AA34" s="1"/>
      <c r="AB34" s="1"/>
      <c r="AC34" s="1"/>
      <c r="AD34" s="1"/>
      <c r="AE34" s="1"/>
      <c r="AF34" s="1"/>
      <c r="AG34" s="1"/>
      <c r="AH34" s="1"/>
    </row>
    <row r="35" spans="1:34" ht="14.5" hidden="1" x14ac:dyDescent="0.35">
      <c r="A35" s="12">
        <v>80111620</v>
      </c>
      <c r="B35" s="13" t="s">
        <v>66</v>
      </c>
      <c r="C35" s="12" t="s">
        <v>25</v>
      </c>
      <c r="D35" s="12" t="s">
        <v>26</v>
      </c>
      <c r="E35" s="12" t="str">
        <f t="shared" si="0"/>
        <v>B-FEBRERO</v>
      </c>
      <c r="F35" s="12" t="s">
        <v>26</v>
      </c>
      <c r="G35" s="12" t="s">
        <v>26</v>
      </c>
      <c r="H35" s="12">
        <v>300</v>
      </c>
      <c r="I35" s="12" t="s">
        <v>27</v>
      </c>
      <c r="J35" s="13" t="s">
        <v>28</v>
      </c>
      <c r="K35" s="13" t="s">
        <v>29</v>
      </c>
      <c r="L35" s="13" t="s">
        <v>30</v>
      </c>
      <c r="M35" s="14">
        <v>35000000</v>
      </c>
      <c r="N35" s="14">
        <f t="shared" si="1"/>
        <v>3500000</v>
      </c>
      <c r="O35" s="13" t="s">
        <v>31</v>
      </c>
      <c r="P35" s="12" t="s">
        <v>32</v>
      </c>
      <c r="Q35" s="13" t="s">
        <v>33</v>
      </c>
      <c r="R35" s="13" t="s">
        <v>34</v>
      </c>
      <c r="S35" s="12" t="s">
        <v>35</v>
      </c>
      <c r="T35" s="1"/>
      <c r="U35" s="1"/>
      <c r="V35" s="1"/>
      <c r="W35" s="1"/>
      <c r="X35" s="1"/>
      <c r="Y35" s="1"/>
      <c r="Z35" s="1"/>
      <c r="AA35" s="1"/>
      <c r="AB35" s="1"/>
      <c r="AC35" s="1"/>
      <c r="AD35" s="1"/>
      <c r="AE35" s="1"/>
      <c r="AF35" s="1"/>
      <c r="AG35" s="1"/>
      <c r="AH35" s="1"/>
    </row>
    <row r="36" spans="1:34" ht="14.5" hidden="1" x14ac:dyDescent="0.35">
      <c r="A36" s="12">
        <v>80111620</v>
      </c>
      <c r="B36" s="13" t="s">
        <v>67</v>
      </c>
      <c r="C36" s="12" t="s">
        <v>25</v>
      </c>
      <c r="D36" s="12" t="s">
        <v>26</v>
      </c>
      <c r="E36" s="12" t="str">
        <f t="shared" si="0"/>
        <v>B-FEBRERO</v>
      </c>
      <c r="F36" s="12" t="s">
        <v>26</v>
      </c>
      <c r="G36" s="12" t="s">
        <v>26</v>
      </c>
      <c r="H36" s="12">
        <v>300</v>
      </c>
      <c r="I36" s="12" t="s">
        <v>27</v>
      </c>
      <c r="J36" s="13" t="s">
        <v>28</v>
      </c>
      <c r="K36" s="13" t="s">
        <v>29</v>
      </c>
      <c r="L36" s="13" t="s">
        <v>30</v>
      </c>
      <c r="M36" s="14">
        <v>50000000</v>
      </c>
      <c r="N36" s="14">
        <f t="shared" si="1"/>
        <v>5000000</v>
      </c>
      <c r="O36" s="13" t="s">
        <v>31</v>
      </c>
      <c r="P36" s="12" t="s">
        <v>32</v>
      </c>
      <c r="Q36" s="13" t="s">
        <v>33</v>
      </c>
      <c r="R36" s="13" t="s">
        <v>34</v>
      </c>
      <c r="S36" s="12" t="s">
        <v>35</v>
      </c>
      <c r="T36" s="1"/>
      <c r="U36" s="1"/>
      <c r="V36" s="1"/>
      <c r="W36" s="1"/>
      <c r="X36" s="1"/>
      <c r="Y36" s="1"/>
      <c r="Z36" s="1"/>
      <c r="AA36" s="1"/>
      <c r="AB36" s="1"/>
      <c r="AC36" s="1"/>
      <c r="AD36" s="1"/>
      <c r="AE36" s="1"/>
      <c r="AF36" s="1"/>
      <c r="AG36" s="1"/>
      <c r="AH36" s="1"/>
    </row>
    <row r="37" spans="1:34" ht="14.5" hidden="1" x14ac:dyDescent="0.35">
      <c r="A37" s="12">
        <v>80111620</v>
      </c>
      <c r="B37" s="13" t="s">
        <v>68</v>
      </c>
      <c r="C37" s="12" t="s">
        <v>25</v>
      </c>
      <c r="D37" s="12" t="s">
        <v>49</v>
      </c>
      <c r="E37" s="12" t="str">
        <f t="shared" si="0"/>
        <v>C-MARZO</v>
      </c>
      <c r="F37" s="12" t="s">
        <v>49</v>
      </c>
      <c r="G37" s="12" t="s">
        <v>49</v>
      </c>
      <c r="H37" s="12">
        <v>240</v>
      </c>
      <c r="I37" s="12" t="s">
        <v>27</v>
      </c>
      <c r="J37" s="13" t="s">
        <v>28</v>
      </c>
      <c r="K37" s="13" t="s">
        <v>29</v>
      </c>
      <c r="L37" s="13" t="s">
        <v>30</v>
      </c>
      <c r="M37" s="14">
        <v>45600000</v>
      </c>
      <c r="N37" s="14">
        <f t="shared" si="1"/>
        <v>5700000</v>
      </c>
      <c r="O37" s="13" t="s">
        <v>31</v>
      </c>
      <c r="P37" s="12" t="s">
        <v>32</v>
      </c>
      <c r="Q37" s="13" t="s">
        <v>38</v>
      </c>
      <c r="R37" s="13" t="s">
        <v>39</v>
      </c>
      <c r="S37" s="12" t="s">
        <v>35</v>
      </c>
      <c r="T37" s="1"/>
      <c r="U37" s="1"/>
      <c r="V37" s="1"/>
      <c r="W37" s="1"/>
      <c r="X37" s="1"/>
      <c r="Y37" s="1"/>
      <c r="Z37" s="1"/>
      <c r="AA37" s="1"/>
      <c r="AB37" s="1"/>
      <c r="AC37" s="1"/>
      <c r="AD37" s="1"/>
      <c r="AE37" s="1"/>
      <c r="AF37" s="1"/>
      <c r="AG37" s="1"/>
      <c r="AH37" s="1"/>
    </row>
    <row r="38" spans="1:34" ht="14.5" hidden="1" x14ac:dyDescent="0.35">
      <c r="A38" s="12">
        <v>80111620</v>
      </c>
      <c r="B38" s="13" t="s">
        <v>69</v>
      </c>
      <c r="C38" s="12" t="s">
        <v>25</v>
      </c>
      <c r="D38" s="12" t="s">
        <v>49</v>
      </c>
      <c r="E38" s="12" t="str">
        <f t="shared" si="0"/>
        <v>C-MARZO</v>
      </c>
      <c r="F38" s="12" t="s">
        <v>49</v>
      </c>
      <c r="G38" s="12" t="s">
        <v>49</v>
      </c>
      <c r="H38" s="12">
        <v>300</v>
      </c>
      <c r="I38" s="12" t="s">
        <v>27</v>
      </c>
      <c r="J38" s="13" t="s">
        <v>28</v>
      </c>
      <c r="K38" s="13" t="s">
        <v>29</v>
      </c>
      <c r="L38" s="13" t="s">
        <v>30</v>
      </c>
      <c r="M38" s="14">
        <v>114340000</v>
      </c>
      <c r="N38" s="14">
        <f t="shared" si="1"/>
        <v>11434000</v>
      </c>
      <c r="O38" s="13" t="s">
        <v>31</v>
      </c>
      <c r="P38" s="12" t="s">
        <v>32</v>
      </c>
      <c r="Q38" s="13" t="s">
        <v>38</v>
      </c>
      <c r="R38" s="13" t="s">
        <v>39</v>
      </c>
      <c r="S38" s="12" t="s">
        <v>35</v>
      </c>
      <c r="T38" s="1"/>
      <c r="U38" s="1"/>
      <c r="V38" s="1"/>
      <c r="W38" s="1"/>
      <c r="X38" s="1"/>
      <c r="Y38" s="1"/>
      <c r="Z38" s="1"/>
      <c r="AA38" s="1"/>
      <c r="AB38" s="1"/>
      <c r="AC38" s="1"/>
      <c r="AD38" s="1"/>
      <c r="AE38" s="1"/>
      <c r="AF38" s="1"/>
      <c r="AG38" s="1"/>
      <c r="AH38" s="1"/>
    </row>
    <row r="39" spans="1:34" ht="14.5" hidden="1" x14ac:dyDescent="0.35">
      <c r="A39" s="12">
        <v>80111620</v>
      </c>
      <c r="B39" s="13" t="s">
        <v>70</v>
      </c>
      <c r="C39" s="12" t="s">
        <v>25</v>
      </c>
      <c r="D39" s="12" t="s">
        <v>26</v>
      </c>
      <c r="E39" s="12" t="str">
        <f t="shared" si="0"/>
        <v>B-FEBRERO</v>
      </c>
      <c r="F39" s="12" t="s">
        <v>26</v>
      </c>
      <c r="G39" s="12" t="s">
        <v>26</v>
      </c>
      <c r="H39" s="12">
        <v>300</v>
      </c>
      <c r="I39" s="12" t="s">
        <v>27</v>
      </c>
      <c r="J39" s="13" t="s">
        <v>28</v>
      </c>
      <c r="K39" s="13" t="s">
        <v>29</v>
      </c>
      <c r="L39" s="13" t="s">
        <v>30</v>
      </c>
      <c r="M39" s="14">
        <v>80000000</v>
      </c>
      <c r="N39" s="14">
        <f t="shared" si="1"/>
        <v>8000000.0000000009</v>
      </c>
      <c r="O39" s="13" t="s">
        <v>71</v>
      </c>
      <c r="P39" s="12" t="s">
        <v>72</v>
      </c>
      <c r="Q39" s="13" t="s">
        <v>38</v>
      </c>
      <c r="R39" s="13" t="s">
        <v>39</v>
      </c>
      <c r="S39" s="12" t="s">
        <v>73</v>
      </c>
      <c r="T39" s="1"/>
      <c r="U39" s="1"/>
      <c r="V39" s="1"/>
      <c r="W39" s="1"/>
      <c r="X39" s="1"/>
      <c r="Y39" s="1"/>
      <c r="Z39" s="1"/>
      <c r="AA39" s="1"/>
      <c r="AB39" s="1"/>
      <c r="AC39" s="1"/>
      <c r="AD39" s="1"/>
      <c r="AE39" s="1"/>
      <c r="AF39" s="1"/>
      <c r="AG39" s="1"/>
      <c r="AH39" s="1"/>
    </row>
    <row r="40" spans="1:34" ht="14.5" hidden="1" x14ac:dyDescent="0.35">
      <c r="A40" s="12">
        <v>80111620</v>
      </c>
      <c r="B40" s="13" t="s">
        <v>74</v>
      </c>
      <c r="C40" s="12" t="s">
        <v>25</v>
      </c>
      <c r="D40" s="12" t="s">
        <v>49</v>
      </c>
      <c r="E40" s="12" t="str">
        <f t="shared" si="0"/>
        <v>C-MARZO</v>
      </c>
      <c r="F40" s="12" t="s">
        <v>49</v>
      </c>
      <c r="G40" s="12" t="s">
        <v>49</v>
      </c>
      <c r="H40" s="12">
        <v>300</v>
      </c>
      <c r="I40" s="12" t="s">
        <v>27</v>
      </c>
      <c r="J40" s="13" t="s">
        <v>28</v>
      </c>
      <c r="K40" s="13" t="s">
        <v>29</v>
      </c>
      <c r="L40" s="13" t="s">
        <v>30</v>
      </c>
      <c r="M40" s="14">
        <v>41000000</v>
      </c>
      <c r="N40" s="14">
        <f t="shared" si="1"/>
        <v>4099999.9999999995</v>
      </c>
      <c r="O40" s="13" t="s">
        <v>71</v>
      </c>
      <c r="P40" s="12" t="s">
        <v>72</v>
      </c>
      <c r="Q40" s="13" t="s">
        <v>33</v>
      </c>
      <c r="R40" s="13" t="s">
        <v>34</v>
      </c>
      <c r="S40" s="12" t="s">
        <v>73</v>
      </c>
      <c r="T40" s="1"/>
      <c r="U40" s="1"/>
      <c r="V40" s="1"/>
      <c r="W40" s="1"/>
      <c r="X40" s="1"/>
      <c r="Y40" s="1"/>
      <c r="Z40" s="1"/>
      <c r="AA40" s="1"/>
      <c r="AB40" s="1"/>
      <c r="AC40" s="1"/>
      <c r="AD40" s="1"/>
      <c r="AE40" s="1"/>
      <c r="AF40" s="1"/>
      <c r="AG40" s="1"/>
      <c r="AH40" s="1"/>
    </row>
    <row r="41" spans="1:34" ht="14.5" hidden="1" x14ac:dyDescent="0.35">
      <c r="A41" s="12">
        <v>80111620</v>
      </c>
      <c r="B41" s="13" t="s">
        <v>75</v>
      </c>
      <c r="C41" s="12" t="s">
        <v>25</v>
      </c>
      <c r="D41" s="12" t="s">
        <v>26</v>
      </c>
      <c r="E41" s="12" t="str">
        <f t="shared" si="0"/>
        <v>B-FEBRERO</v>
      </c>
      <c r="F41" s="12" t="s">
        <v>26</v>
      </c>
      <c r="G41" s="12" t="s">
        <v>26</v>
      </c>
      <c r="H41" s="12">
        <v>315</v>
      </c>
      <c r="I41" s="12" t="s">
        <v>27</v>
      </c>
      <c r="J41" s="13" t="s">
        <v>28</v>
      </c>
      <c r="K41" s="13" t="s">
        <v>29</v>
      </c>
      <c r="L41" s="13" t="s">
        <v>30</v>
      </c>
      <c r="M41" s="14">
        <v>147000000</v>
      </c>
      <c r="N41" s="14">
        <f t="shared" si="1"/>
        <v>14000000</v>
      </c>
      <c r="O41" s="13" t="s">
        <v>71</v>
      </c>
      <c r="P41" s="12" t="s">
        <v>72</v>
      </c>
      <c r="Q41" s="13" t="s">
        <v>38</v>
      </c>
      <c r="R41" s="13" t="s">
        <v>39</v>
      </c>
      <c r="S41" s="12" t="s">
        <v>73</v>
      </c>
      <c r="T41" s="1"/>
      <c r="U41" s="1"/>
      <c r="V41" s="1"/>
      <c r="W41" s="1"/>
      <c r="X41" s="1"/>
      <c r="Y41" s="1"/>
      <c r="Z41" s="1"/>
      <c r="AA41" s="1"/>
      <c r="AB41" s="1"/>
      <c r="AC41" s="1"/>
      <c r="AD41" s="1"/>
      <c r="AE41" s="1"/>
      <c r="AF41" s="1"/>
      <c r="AG41" s="1"/>
      <c r="AH41" s="1"/>
    </row>
    <row r="42" spans="1:34" ht="14.5" hidden="1" x14ac:dyDescent="0.35">
      <c r="A42" s="12">
        <v>80111620</v>
      </c>
      <c r="B42" s="13" t="s">
        <v>76</v>
      </c>
      <c r="C42" s="12" t="s">
        <v>25</v>
      </c>
      <c r="D42" s="12" t="s">
        <v>26</v>
      </c>
      <c r="E42" s="12" t="str">
        <f t="shared" si="0"/>
        <v>B-FEBRERO</v>
      </c>
      <c r="F42" s="12" t="s">
        <v>26</v>
      </c>
      <c r="G42" s="12" t="s">
        <v>26</v>
      </c>
      <c r="H42" s="12">
        <v>315</v>
      </c>
      <c r="I42" s="12" t="s">
        <v>27</v>
      </c>
      <c r="J42" s="13" t="s">
        <v>28</v>
      </c>
      <c r="K42" s="13" t="s">
        <v>29</v>
      </c>
      <c r="L42" s="13" t="s">
        <v>30</v>
      </c>
      <c r="M42" s="14">
        <v>147000000</v>
      </c>
      <c r="N42" s="14">
        <f t="shared" si="1"/>
        <v>14000000</v>
      </c>
      <c r="O42" s="13" t="s">
        <v>71</v>
      </c>
      <c r="P42" s="12" t="s">
        <v>72</v>
      </c>
      <c r="Q42" s="13" t="s">
        <v>38</v>
      </c>
      <c r="R42" s="13" t="s">
        <v>39</v>
      </c>
      <c r="S42" s="12" t="s">
        <v>73</v>
      </c>
      <c r="T42" s="1"/>
      <c r="U42" s="1"/>
      <c r="V42" s="1"/>
      <c r="W42" s="1"/>
      <c r="X42" s="1"/>
      <c r="Y42" s="1"/>
      <c r="Z42" s="1"/>
      <c r="AA42" s="1"/>
      <c r="AB42" s="1"/>
      <c r="AC42" s="1"/>
      <c r="AD42" s="1"/>
      <c r="AE42" s="1"/>
      <c r="AF42" s="1"/>
      <c r="AG42" s="1"/>
      <c r="AH42" s="1"/>
    </row>
    <row r="43" spans="1:34" ht="14.5" hidden="1" x14ac:dyDescent="0.35">
      <c r="A43" s="12">
        <v>80111620</v>
      </c>
      <c r="B43" s="13" t="s">
        <v>77</v>
      </c>
      <c r="C43" s="12" t="s">
        <v>25</v>
      </c>
      <c r="D43" s="12" t="s">
        <v>26</v>
      </c>
      <c r="E43" s="12" t="str">
        <f t="shared" si="0"/>
        <v>B-FEBRERO</v>
      </c>
      <c r="F43" s="12" t="s">
        <v>26</v>
      </c>
      <c r="G43" s="12" t="s">
        <v>26</v>
      </c>
      <c r="H43" s="12">
        <v>330</v>
      </c>
      <c r="I43" s="12" t="s">
        <v>27</v>
      </c>
      <c r="J43" s="13" t="s">
        <v>28</v>
      </c>
      <c r="K43" s="13" t="s">
        <v>29</v>
      </c>
      <c r="L43" s="13" t="s">
        <v>30</v>
      </c>
      <c r="M43" s="14">
        <v>165000000</v>
      </c>
      <c r="N43" s="14">
        <f t="shared" si="1"/>
        <v>15000000</v>
      </c>
      <c r="O43" s="13" t="s">
        <v>71</v>
      </c>
      <c r="P43" s="12" t="s">
        <v>72</v>
      </c>
      <c r="Q43" s="13" t="s">
        <v>38</v>
      </c>
      <c r="R43" s="13" t="s">
        <v>39</v>
      </c>
      <c r="S43" s="12" t="s">
        <v>73</v>
      </c>
      <c r="T43" s="1"/>
      <c r="U43" s="1"/>
      <c r="V43" s="1"/>
      <c r="W43" s="1"/>
      <c r="X43" s="1"/>
      <c r="Y43" s="1"/>
      <c r="Z43" s="1"/>
      <c r="AA43" s="1"/>
      <c r="AB43" s="1"/>
      <c r="AC43" s="1"/>
      <c r="AD43" s="1"/>
      <c r="AE43" s="1"/>
      <c r="AF43" s="1"/>
      <c r="AG43" s="1"/>
      <c r="AH43" s="1"/>
    </row>
    <row r="44" spans="1:34" ht="14.5" hidden="1" x14ac:dyDescent="0.35">
      <c r="A44" s="12">
        <v>80111620</v>
      </c>
      <c r="B44" s="13" t="s">
        <v>78</v>
      </c>
      <c r="C44" s="12" t="s">
        <v>25</v>
      </c>
      <c r="D44" s="12" t="s">
        <v>26</v>
      </c>
      <c r="E44" s="12" t="str">
        <f t="shared" si="0"/>
        <v>B-FEBRERO</v>
      </c>
      <c r="F44" s="12" t="s">
        <v>26</v>
      </c>
      <c r="G44" s="12" t="s">
        <v>26</v>
      </c>
      <c r="H44" s="12">
        <v>315</v>
      </c>
      <c r="I44" s="12" t="s">
        <v>27</v>
      </c>
      <c r="J44" s="13" t="s">
        <v>28</v>
      </c>
      <c r="K44" s="13" t="s">
        <v>29</v>
      </c>
      <c r="L44" s="13" t="s">
        <v>30</v>
      </c>
      <c r="M44" s="14">
        <v>147000000</v>
      </c>
      <c r="N44" s="14">
        <f t="shared" si="1"/>
        <v>14000000</v>
      </c>
      <c r="O44" s="13" t="s">
        <v>71</v>
      </c>
      <c r="P44" s="12" t="s">
        <v>72</v>
      </c>
      <c r="Q44" s="13" t="s">
        <v>38</v>
      </c>
      <c r="R44" s="13" t="s">
        <v>39</v>
      </c>
      <c r="S44" s="12" t="s">
        <v>73</v>
      </c>
      <c r="T44" s="1"/>
      <c r="U44" s="1"/>
      <c r="V44" s="1"/>
      <c r="W44" s="1"/>
      <c r="X44" s="1"/>
      <c r="Y44" s="1"/>
      <c r="Z44" s="1"/>
      <c r="AA44" s="1"/>
      <c r="AB44" s="1"/>
      <c r="AC44" s="1"/>
      <c r="AD44" s="1"/>
      <c r="AE44" s="1"/>
      <c r="AF44" s="1"/>
      <c r="AG44" s="1"/>
      <c r="AH44" s="1"/>
    </row>
    <row r="45" spans="1:34" ht="14.5" hidden="1" x14ac:dyDescent="0.35">
      <c r="A45" s="12">
        <v>80111620</v>
      </c>
      <c r="B45" s="13" t="s">
        <v>79</v>
      </c>
      <c r="C45" s="12" t="s">
        <v>25</v>
      </c>
      <c r="D45" s="12" t="s">
        <v>26</v>
      </c>
      <c r="E45" s="12" t="str">
        <f t="shared" si="0"/>
        <v>B-FEBRERO</v>
      </c>
      <c r="F45" s="12" t="s">
        <v>26</v>
      </c>
      <c r="G45" s="12" t="s">
        <v>26</v>
      </c>
      <c r="H45" s="12">
        <v>315</v>
      </c>
      <c r="I45" s="12" t="s">
        <v>27</v>
      </c>
      <c r="J45" s="13" t="s">
        <v>28</v>
      </c>
      <c r="K45" s="13" t="s">
        <v>29</v>
      </c>
      <c r="L45" s="13" t="s">
        <v>30</v>
      </c>
      <c r="M45" s="14">
        <v>147000000</v>
      </c>
      <c r="N45" s="14">
        <f t="shared" si="1"/>
        <v>14000000</v>
      </c>
      <c r="O45" s="13" t="s">
        <v>71</v>
      </c>
      <c r="P45" s="12" t="s">
        <v>72</v>
      </c>
      <c r="Q45" s="13" t="s">
        <v>38</v>
      </c>
      <c r="R45" s="13" t="s">
        <v>39</v>
      </c>
      <c r="S45" s="12" t="s">
        <v>73</v>
      </c>
      <c r="T45" s="1"/>
      <c r="U45" s="1"/>
      <c r="V45" s="1"/>
      <c r="W45" s="1"/>
      <c r="X45" s="1"/>
      <c r="Y45" s="1"/>
      <c r="Z45" s="1"/>
      <c r="AA45" s="1"/>
      <c r="AB45" s="1"/>
      <c r="AC45" s="1"/>
      <c r="AD45" s="1"/>
      <c r="AE45" s="1"/>
      <c r="AF45" s="1"/>
      <c r="AG45" s="1"/>
      <c r="AH45" s="1"/>
    </row>
    <row r="46" spans="1:34" ht="14.5" hidden="1" x14ac:dyDescent="0.35">
      <c r="A46" s="12">
        <v>80111620</v>
      </c>
      <c r="B46" s="13" t="s">
        <v>80</v>
      </c>
      <c r="C46" s="12" t="s">
        <v>25</v>
      </c>
      <c r="D46" s="12" t="s">
        <v>26</v>
      </c>
      <c r="E46" s="12" t="str">
        <f t="shared" si="0"/>
        <v>B-FEBRERO</v>
      </c>
      <c r="F46" s="12" t="s">
        <v>26</v>
      </c>
      <c r="G46" s="12" t="s">
        <v>26</v>
      </c>
      <c r="H46" s="12">
        <v>315</v>
      </c>
      <c r="I46" s="12" t="s">
        <v>27</v>
      </c>
      <c r="J46" s="13" t="s">
        <v>28</v>
      </c>
      <c r="K46" s="13" t="s">
        <v>29</v>
      </c>
      <c r="L46" s="13" t="s">
        <v>30</v>
      </c>
      <c r="M46" s="14">
        <v>147000000</v>
      </c>
      <c r="N46" s="14">
        <f t="shared" si="1"/>
        <v>14000000</v>
      </c>
      <c r="O46" s="13" t="s">
        <v>71</v>
      </c>
      <c r="P46" s="12" t="s">
        <v>72</v>
      </c>
      <c r="Q46" s="13" t="s">
        <v>38</v>
      </c>
      <c r="R46" s="13" t="s">
        <v>39</v>
      </c>
      <c r="S46" s="12" t="s">
        <v>73</v>
      </c>
      <c r="T46" s="1"/>
      <c r="U46" s="1"/>
      <c r="V46" s="1"/>
      <c r="W46" s="1"/>
      <c r="X46" s="1"/>
      <c r="Y46" s="1"/>
      <c r="Z46" s="1"/>
      <c r="AA46" s="1"/>
      <c r="AB46" s="1"/>
      <c r="AC46" s="1"/>
      <c r="AD46" s="1"/>
      <c r="AE46" s="1"/>
      <c r="AF46" s="1"/>
      <c r="AG46" s="1"/>
      <c r="AH46" s="1"/>
    </row>
    <row r="47" spans="1:34" ht="14.5" hidden="1" x14ac:dyDescent="0.35">
      <c r="A47" s="12">
        <v>80111620</v>
      </c>
      <c r="B47" s="13" t="s">
        <v>81</v>
      </c>
      <c r="C47" s="12" t="s">
        <v>25</v>
      </c>
      <c r="D47" s="12" t="s">
        <v>26</v>
      </c>
      <c r="E47" s="12" t="str">
        <f t="shared" si="0"/>
        <v>B-FEBRERO</v>
      </c>
      <c r="F47" s="12" t="s">
        <v>26</v>
      </c>
      <c r="G47" s="12" t="s">
        <v>26</v>
      </c>
      <c r="H47" s="12">
        <v>245</v>
      </c>
      <c r="I47" s="12" t="s">
        <v>27</v>
      </c>
      <c r="J47" s="13" t="s">
        <v>28</v>
      </c>
      <c r="K47" s="13" t="s">
        <v>29</v>
      </c>
      <c r="L47" s="13" t="s">
        <v>30</v>
      </c>
      <c r="M47" s="14">
        <v>98000000</v>
      </c>
      <c r="N47" s="14">
        <f t="shared" si="1"/>
        <v>12000000</v>
      </c>
      <c r="O47" s="13" t="s">
        <v>71</v>
      </c>
      <c r="P47" s="12" t="s">
        <v>72</v>
      </c>
      <c r="Q47" s="13" t="s">
        <v>38</v>
      </c>
      <c r="R47" s="13" t="s">
        <v>39</v>
      </c>
      <c r="S47" s="12" t="s">
        <v>73</v>
      </c>
      <c r="T47" s="1"/>
      <c r="U47" s="1"/>
      <c r="V47" s="1"/>
      <c r="W47" s="1"/>
      <c r="X47" s="1"/>
      <c r="Y47" s="1"/>
      <c r="Z47" s="1"/>
      <c r="AA47" s="1"/>
      <c r="AB47" s="1"/>
      <c r="AC47" s="1"/>
      <c r="AD47" s="1"/>
      <c r="AE47" s="1"/>
      <c r="AF47" s="1"/>
      <c r="AG47" s="1"/>
      <c r="AH47" s="1"/>
    </row>
    <row r="48" spans="1:34" ht="14.5" hidden="1" x14ac:dyDescent="0.35">
      <c r="A48" s="12">
        <v>80111620</v>
      </c>
      <c r="B48" s="13" t="s">
        <v>82</v>
      </c>
      <c r="C48" s="12" t="s">
        <v>25</v>
      </c>
      <c r="D48" s="12" t="s">
        <v>26</v>
      </c>
      <c r="E48" s="12" t="str">
        <f t="shared" si="0"/>
        <v>B-FEBRERO</v>
      </c>
      <c r="F48" s="12" t="s">
        <v>26</v>
      </c>
      <c r="G48" s="12" t="s">
        <v>26</v>
      </c>
      <c r="H48" s="12">
        <v>180</v>
      </c>
      <c r="I48" s="12" t="s">
        <v>27</v>
      </c>
      <c r="J48" s="13" t="s">
        <v>28</v>
      </c>
      <c r="K48" s="13" t="s">
        <v>29</v>
      </c>
      <c r="L48" s="13" t="s">
        <v>30</v>
      </c>
      <c r="M48" s="14">
        <v>60000000</v>
      </c>
      <c r="N48" s="14">
        <f t="shared" si="1"/>
        <v>10000000</v>
      </c>
      <c r="O48" s="13" t="s">
        <v>71</v>
      </c>
      <c r="P48" s="12" t="s">
        <v>72</v>
      </c>
      <c r="Q48" s="13" t="s">
        <v>38</v>
      </c>
      <c r="R48" s="13" t="s">
        <v>39</v>
      </c>
      <c r="S48" s="12" t="s">
        <v>73</v>
      </c>
      <c r="T48" s="1"/>
      <c r="U48" s="1"/>
      <c r="V48" s="1"/>
      <c r="W48" s="1"/>
      <c r="X48" s="1"/>
      <c r="Y48" s="1"/>
      <c r="Z48" s="1"/>
      <c r="AA48" s="1"/>
      <c r="AB48" s="1"/>
      <c r="AC48" s="1"/>
      <c r="AD48" s="1"/>
      <c r="AE48" s="1"/>
      <c r="AF48" s="1"/>
      <c r="AG48" s="1"/>
      <c r="AH48" s="1"/>
    </row>
    <row r="49" spans="1:34" ht="14.5" hidden="1" x14ac:dyDescent="0.35">
      <c r="A49" s="12">
        <v>80111620</v>
      </c>
      <c r="B49" s="13" t="s">
        <v>83</v>
      </c>
      <c r="C49" s="12" t="s">
        <v>25</v>
      </c>
      <c r="D49" s="12" t="s">
        <v>26</v>
      </c>
      <c r="E49" s="12" t="str">
        <f t="shared" si="0"/>
        <v>B-FEBRERO</v>
      </c>
      <c r="F49" s="12" t="s">
        <v>26</v>
      </c>
      <c r="G49" s="12" t="s">
        <v>26</v>
      </c>
      <c r="H49" s="12">
        <v>180</v>
      </c>
      <c r="I49" s="12" t="s">
        <v>27</v>
      </c>
      <c r="J49" s="13" t="s">
        <v>28</v>
      </c>
      <c r="K49" s="13" t="s">
        <v>29</v>
      </c>
      <c r="L49" s="13" t="s">
        <v>30</v>
      </c>
      <c r="M49" s="14">
        <v>60000000</v>
      </c>
      <c r="N49" s="14">
        <f t="shared" si="1"/>
        <v>10000000</v>
      </c>
      <c r="O49" s="13" t="s">
        <v>71</v>
      </c>
      <c r="P49" s="12" t="s">
        <v>72</v>
      </c>
      <c r="Q49" s="13" t="s">
        <v>38</v>
      </c>
      <c r="R49" s="13" t="s">
        <v>39</v>
      </c>
      <c r="S49" s="12" t="s">
        <v>73</v>
      </c>
      <c r="T49" s="1"/>
      <c r="U49" s="1"/>
      <c r="V49" s="1"/>
      <c r="W49" s="1"/>
      <c r="X49" s="1"/>
      <c r="Y49" s="1"/>
      <c r="Z49" s="1"/>
      <c r="AA49" s="1"/>
      <c r="AB49" s="1"/>
      <c r="AC49" s="1"/>
      <c r="AD49" s="1"/>
      <c r="AE49" s="1"/>
      <c r="AF49" s="1"/>
      <c r="AG49" s="1"/>
      <c r="AH49" s="1"/>
    </row>
    <row r="50" spans="1:34" ht="14.5" hidden="1" x14ac:dyDescent="0.35">
      <c r="A50" s="12">
        <v>80111620</v>
      </c>
      <c r="B50" s="13" t="s">
        <v>84</v>
      </c>
      <c r="C50" s="12" t="s">
        <v>25</v>
      </c>
      <c r="D50" s="12" t="s">
        <v>26</v>
      </c>
      <c r="E50" s="12" t="str">
        <f t="shared" si="0"/>
        <v>B-FEBRERO</v>
      </c>
      <c r="F50" s="12" t="s">
        <v>26</v>
      </c>
      <c r="G50" s="12" t="s">
        <v>26</v>
      </c>
      <c r="H50" s="12">
        <v>300</v>
      </c>
      <c r="I50" s="12" t="s">
        <v>27</v>
      </c>
      <c r="J50" s="13" t="s">
        <v>28</v>
      </c>
      <c r="K50" s="13" t="s">
        <v>29</v>
      </c>
      <c r="L50" s="13" t="s">
        <v>30</v>
      </c>
      <c r="M50" s="14">
        <v>140000000</v>
      </c>
      <c r="N50" s="14">
        <f t="shared" si="1"/>
        <v>14000000</v>
      </c>
      <c r="O50" s="13" t="s">
        <v>71</v>
      </c>
      <c r="P50" s="12" t="s">
        <v>72</v>
      </c>
      <c r="Q50" s="13" t="s">
        <v>38</v>
      </c>
      <c r="R50" s="13" t="s">
        <v>39</v>
      </c>
      <c r="S50" s="12" t="s">
        <v>73</v>
      </c>
      <c r="T50" s="1"/>
      <c r="U50" s="1"/>
      <c r="V50" s="1"/>
      <c r="W50" s="1"/>
      <c r="X50" s="1"/>
      <c r="Y50" s="1"/>
      <c r="Z50" s="1"/>
      <c r="AA50" s="1"/>
      <c r="AB50" s="1"/>
      <c r="AC50" s="1"/>
      <c r="AD50" s="1"/>
      <c r="AE50" s="1"/>
      <c r="AF50" s="1"/>
      <c r="AG50" s="1"/>
      <c r="AH50" s="1"/>
    </row>
    <row r="51" spans="1:34" ht="14.5" hidden="1" x14ac:dyDescent="0.35">
      <c r="A51" s="12">
        <v>80111620</v>
      </c>
      <c r="B51" s="13" t="s">
        <v>85</v>
      </c>
      <c r="C51" s="12" t="s">
        <v>25</v>
      </c>
      <c r="D51" s="12" t="s">
        <v>41</v>
      </c>
      <c r="E51" s="12" t="str">
        <f t="shared" si="0"/>
        <v>A-ENERO</v>
      </c>
      <c r="F51" s="12" t="s">
        <v>41</v>
      </c>
      <c r="G51" s="12" t="s">
        <v>41</v>
      </c>
      <c r="H51" s="12">
        <v>11</v>
      </c>
      <c r="I51" s="12" t="s">
        <v>86</v>
      </c>
      <c r="J51" s="13" t="s">
        <v>28</v>
      </c>
      <c r="K51" s="13" t="s">
        <v>29</v>
      </c>
      <c r="L51" s="13" t="s">
        <v>30</v>
      </c>
      <c r="M51" s="14">
        <v>88000000</v>
      </c>
      <c r="N51" s="14">
        <f t="shared" si="1"/>
        <v>8000000</v>
      </c>
      <c r="O51" s="13" t="s">
        <v>87</v>
      </c>
      <c r="P51" s="12" t="s">
        <v>88</v>
      </c>
      <c r="Q51" s="13" t="s">
        <v>38</v>
      </c>
      <c r="R51" s="13" t="s">
        <v>39</v>
      </c>
      <c r="S51" s="12" t="s">
        <v>89</v>
      </c>
      <c r="T51" s="1"/>
      <c r="U51" s="1"/>
      <c r="V51" s="1"/>
      <c r="W51" s="1"/>
      <c r="X51" s="1"/>
      <c r="Y51" s="1"/>
      <c r="Z51" s="1"/>
      <c r="AA51" s="1"/>
      <c r="AB51" s="1"/>
      <c r="AC51" s="1"/>
      <c r="AD51" s="1"/>
      <c r="AE51" s="1"/>
      <c r="AF51" s="1"/>
      <c r="AG51" s="1"/>
      <c r="AH51" s="1"/>
    </row>
    <row r="52" spans="1:34" ht="14.5" hidden="1" x14ac:dyDescent="0.35">
      <c r="A52" s="12">
        <v>80111620</v>
      </c>
      <c r="B52" s="13" t="s">
        <v>90</v>
      </c>
      <c r="C52" s="12" t="s">
        <v>25</v>
      </c>
      <c r="D52" s="12" t="s">
        <v>41</v>
      </c>
      <c r="E52" s="12" t="str">
        <f t="shared" si="0"/>
        <v>A-ENERO</v>
      </c>
      <c r="F52" s="12" t="s">
        <v>41</v>
      </c>
      <c r="G52" s="12" t="s">
        <v>41</v>
      </c>
      <c r="H52" s="12">
        <v>11</v>
      </c>
      <c r="I52" s="12" t="s">
        <v>86</v>
      </c>
      <c r="J52" s="13" t="s">
        <v>28</v>
      </c>
      <c r="K52" s="13" t="s">
        <v>29</v>
      </c>
      <c r="L52" s="13" t="s">
        <v>30</v>
      </c>
      <c r="M52" s="14">
        <v>79200000</v>
      </c>
      <c r="N52" s="14">
        <f t="shared" si="1"/>
        <v>7200000</v>
      </c>
      <c r="O52" s="13" t="s">
        <v>87</v>
      </c>
      <c r="P52" s="12" t="s">
        <v>88</v>
      </c>
      <c r="Q52" s="13" t="s">
        <v>38</v>
      </c>
      <c r="R52" s="13" t="s">
        <v>39</v>
      </c>
      <c r="S52" s="12" t="s">
        <v>89</v>
      </c>
      <c r="T52" s="1"/>
      <c r="U52" s="1"/>
      <c r="V52" s="1"/>
      <c r="W52" s="1"/>
      <c r="X52" s="1"/>
      <c r="Y52" s="1"/>
      <c r="Z52" s="1"/>
      <c r="AA52" s="1"/>
      <c r="AB52" s="1"/>
      <c r="AC52" s="1"/>
      <c r="AD52" s="1"/>
      <c r="AE52" s="1"/>
      <c r="AF52" s="1"/>
      <c r="AG52" s="1"/>
      <c r="AH52" s="1"/>
    </row>
    <row r="53" spans="1:34" ht="14.5" hidden="1" x14ac:dyDescent="0.35">
      <c r="A53" s="12">
        <v>80111620</v>
      </c>
      <c r="B53" s="13" t="s">
        <v>91</v>
      </c>
      <c r="C53" s="12" t="s">
        <v>25</v>
      </c>
      <c r="D53" s="12" t="s">
        <v>41</v>
      </c>
      <c r="E53" s="12" t="str">
        <f t="shared" si="0"/>
        <v>A-ENERO</v>
      </c>
      <c r="F53" s="12" t="s">
        <v>41</v>
      </c>
      <c r="G53" s="12" t="s">
        <v>41</v>
      </c>
      <c r="H53" s="12">
        <v>11</v>
      </c>
      <c r="I53" s="12" t="s">
        <v>86</v>
      </c>
      <c r="J53" s="13" t="s">
        <v>28</v>
      </c>
      <c r="K53" s="13" t="s">
        <v>29</v>
      </c>
      <c r="L53" s="13" t="s">
        <v>30</v>
      </c>
      <c r="M53" s="14">
        <v>79200000</v>
      </c>
      <c r="N53" s="14">
        <f t="shared" si="1"/>
        <v>7200000</v>
      </c>
      <c r="O53" s="13" t="s">
        <v>87</v>
      </c>
      <c r="P53" s="12" t="s">
        <v>88</v>
      </c>
      <c r="Q53" s="13" t="s">
        <v>38</v>
      </c>
      <c r="R53" s="13" t="s">
        <v>39</v>
      </c>
      <c r="S53" s="12" t="s">
        <v>89</v>
      </c>
      <c r="T53" s="1"/>
      <c r="U53" s="1"/>
      <c r="V53" s="1"/>
      <c r="W53" s="1"/>
      <c r="X53" s="1"/>
      <c r="Y53" s="1"/>
      <c r="Z53" s="1"/>
      <c r="AA53" s="1"/>
      <c r="AB53" s="1"/>
      <c r="AC53" s="1"/>
      <c r="AD53" s="1"/>
      <c r="AE53" s="1"/>
      <c r="AF53" s="1"/>
      <c r="AG53" s="1"/>
      <c r="AH53" s="1"/>
    </row>
    <row r="54" spans="1:34" ht="14.5" hidden="1" x14ac:dyDescent="0.35">
      <c r="A54" s="12">
        <v>80111620</v>
      </c>
      <c r="B54" s="13" t="s">
        <v>92</v>
      </c>
      <c r="C54" s="12" t="s">
        <v>25</v>
      </c>
      <c r="D54" s="12" t="s">
        <v>26</v>
      </c>
      <c r="E54" s="12" t="str">
        <f t="shared" si="0"/>
        <v>B-FEBRERO</v>
      </c>
      <c r="F54" s="12" t="s">
        <v>26</v>
      </c>
      <c r="G54" s="12" t="s">
        <v>26</v>
      </c>
      <c r="H54" s="12">
        <v>315</v>
      </c>
      <c r="I54" s="12" t="s">
        <v>27</v>
      </c>
      <c r="J54" s="13" t="s">
        <v>28</v>
      </c>
      <c r="K54" s="13" t="s">
        <v>29</v>
      </c>
      <c r="L54" s="13" t="s">
        <v>30</v>
      </c>
      <c r="M54" s="14">
        <v>84000000</v>
      </c>
      <c r="N54" s="14">
        <f t="shared" si="1"/>
        <v>8000000.0000000009</v>
      </c>
      <c r="O54" s="13" t="s">
        <v>87</v>
      </c>
      <c r="P54" s="12" t="s">
        <v>88</v>
      </c>
      <c r="Q54" s="13" t="s">
        <v>38</v>
      </c>
      <c r="R54" s="13" t="s">
        <v>39</v>
      </c>
      <c r="S54" s="12" t="s">
        <v>89</v>
      </c>
      <c r="T54" s="1"/>
      <c r="U54" s="1"/>
      <c r="V54" s="1"/>
      <c r="W54" s="1"/>
      <c r="X54" s="1"/>
      <c r="Y54" s="1"/>
      <c r="Z54" s="1"/>
      <c r="AA54" s="1"/>
      <c r="AB54" s="1"/>
      <c r="AC54" s="1"/>
      <c r="AD54" s="1"/>
      <c r="AE54" s="1"/>
      <c r="AF54" s="1"/>
      <c r="AG54" s="1"/>
      <c r="AH54" s="1"/>
    </row>
    <row r="55" spans="1:34" ht="14.5" hidden="1" x14ac:dyDescent="0.35">
      <c r="A55" s="12">
        <v>80111620</v>
      </c>
      <c r="B55" s="13" t="s">
        <v>93</v>
      </c>
      <c r="C55" s="12" t="s">
        <v>25</v>
      </c>
      <c r="D55" s="12" t="s">
        <v>26</v>
      </c>
      <c r="E55" s="12" t="str">
        <f t="shared" si="0"/>
        <v>B-FEBRERO</v>
      </c>
      <c r="F55" s="12" t="s">
        <v>26</v>
      </c>
      <c r="G55" s="12" t="s">
        <v>26</v>
      </c>
      <c r="H55" s="12">
        <v>315</v>
      </c>
      <c r="I55" s="12" t="s">
        <v>27</v>
      </c>
      <c r="J55" s="13" t="s">
        <v>28</v>
      </c>
      <c r="K55" s="13" t="s">
        <v>29</v>
      </c>
      <c r="L55" s="13" t="s">
        <v>30</v>
      </c>
      <c r="M55" s="14">
        <v>73500000</v>
      </c>
      <c r="N55" s="14">
        <f t="shared" si="1"/>
        <v>7000000</v>
      </c>
      <c r="O55" s="13" t="s">
        <v>87</v>
      </c>
      <c r="P55" s="12" t="s">
        <v>88</v>
      </c>
      <c r="Q55" s="13" t="s">
        <v>38</v>
      </c>
      <c r="R55" s="13" t="s">
        <v>39</v>
      </c>
      <c r="S55" s="12" t="s">
        <v>89</v>
      </c>
      <c r="T55" s="1"/>
      <c r="U55" s="1"/>
      <c r="V55" s="1"/>
      <c r="W55" s="1"/>
      <c r="X55" s="1"/>
      <c r="Y55" s="1"/>
      <c r="Z55" s="1"/>
      <c r="AA55" s="1"/>
      <c r="AB55" s="1"/>
      <c r="AC55" s="1"/>
      <c r="AD55" s="1"/>
      <c r="AE55" s="1"/>
      <c r="AF55" s="1"/>
      <c r="AG55" s="1"/>
      <c r="AH55" s="1"/>
    </row>
    <row r="56" spans="1:34" ht="14.5" hidden="1" x14ac:dyDescent="0.35">
      <c r="A56" s="12">
        <v>80111620</v>
      </c>
      <c r="B56" s="13" t="s">
        <v>94</v>
      </c>
      <c r="C56" s="12" t="s">
        <v>25</v>
      </c>
      <c r="D56" s="12" t="s">
        <v>26</v>
      </c>
      <c r="E56" s="12" t="str">
        <f t="shared" si="0"/>
        <v>B-FEBRERO</v>
      </c>
      <c r="F56" s="12" t="s">
        <v>26</v>
      </c>
      <c r="G56" s="12" t="s">
        <v>26</v>
      </c>
      <c r="H56" s="12">
        <v>315</v>
      </c>
      <c r="I56" s="12" t="s">
        <v>27</v>
      </c>
      <c r="J56" s="13" t="s">
        <v>28</v>
      </c>
      <c r="K56" s="13" t="s">
        <v>29</v>
      </c>
      <c r="L56" s="13" t="s">
        <v>30</v>
      </c>
      <c r="M56" s="14">
        <v>42000000</v>
      </c>
      <c r="N56" s="14">
        <f t="shared" si="1"/>
        <v>4000000.0000000005</v>
      </c>
      <c r="O56" s="13" t="s">
        <v>87</v>
      </c>
      <c r="P56" s="12" t="s">
        <v>88</v>
      </c>
      <c r="Q56" s="13" t="s">
        <v>38</v>
      </c>
      <c r="R56" s="13" t="s">
        <v>39</v>
      </c>
      <c r="S56" s="12" t="s">
        <v>89</v>
      </c>
      <c r="T56" s="1"/>
      <c r="U56" s="1"/>
      <c r="V56" s="1"/>
      <c r="W56" s="1"/>
      <c r="X56" s="1"/>
      <c r="Y56" s="1"/>
      <c r="Z56" s="1"/>
      <c r="AA56" s="1"/>
      <c r="AB56" s="1"/>
      <c r="AC56" s="1"/>
      <c r="AD56" s="1"/>
      <c r="AE56" s="1"/>
      <c r="AF56" s="1"/>
      <c r="AG56" s="1"/>
      <c r="AH56" s="1"/>
    </row>
    <row r="57" spans="1:34" ht="14.5" hidden="1" x14ac:dyDescent="0.35">
      <c r="A57" s="12">
        <v>80111620</v>
      </c>
      <c r="B57" s="13" t="s">
        <v>95</v>
      </c>
      <c r="C57" s="12" t="s">
        <v>25</v>
      </c>
      <c r="D57" s="12" t="s">
        <v>26</v>
      </c>
      <c r="E57" s="12" t="str">
        <f t="shared" si="0"/>
        <v>B-FEBRERO</v>
      </c>
      <c r="F57" s="12" t="s">
        <v>26</v>
      </c>
      <c r="G57" s="12" t="s">
        <v>26</v>
      </c>
      <c r="H57" s="12">
        <v>315</v>
      </c>
      <c r="I57" s="12" t="s">
        <v>27</v>
      </c>
      <c r="J57" s="13" t="s">
        <v>28</v>
      </c>
      <c r="K57" s="13" t="s">
        <v>29</v>
      </c>
      <c r="L57" s="13" t="s">
        <v>30</v>
      </c>
      <c r="M57" s="14">
        <v>73500000</v>
      </c>
      <c r="N57" s="14">
        <f t="shared" si="1"/>
        <v>7000000</v>
      </c>
      <c r="O57" s="13" t="s">
        <v>87</v>
      </c>
      <c r="P57" s="12" t="s">
        <v>88</v>
      </c>
      <c r="Q57" s="13" t="s">
        <v>33</v>
      </c>
      <c r="R57" s="13" t="s">
        <v>34</v>
      </c>
      <c r="S57" s="12" t="s">
        <v>89</v>
      </c>
      <c r="T57" s="1"/>
      <c r="U57" s="1"/>
      <c r="V57" s="1"/>
      <c r="W57" s="1"/>
      <c r="X57" s="1"/>
      <c r="Y57" s="1"/>
      <c r="Z57" s="1"/>
      <c r="AA57" s="1"/>
      <c r="AB57" s="1"/>
      <c r="AC57" s="1"/>
      <c r="AD57" s="1"/>
      <c r="AE57" s="1"/>
      <c r="AF57" s="1"/>
      <c r="AG57" s="1"/>
      <c r="AH57" s="1"/>
    </row>
    <row r="58" spans="1:34" ht="14.5" hidden="1" x14ac:dyDescent="0.35">
      <c r="A58" s="12">
        <v>80111620</v>
      </c>
      <c r="B58" s="13" t="s">
        <v>96</v>
      </c>
      <c r="C58" s="12" t="s">
        <v>25</v>
      </c>
      <c r="D58" s="12" t="s">
        <v>26</v>
      </c>
      <c r="E58" s="12" t="str">
        <f t="shared" si="0"/>
        <v>B-FEBRERO</v>
      </c>
      <c r="F58" s="12" t="s">
        <v>26</v>
      </c>
      <c r="G58" s="12" t="s">
        <v>26</v>
      </c>
      <c r="H58" s="12">
        <v>315</v>
      </c>
      <c r="I58" s="12" t="s">
        <v>27</v>
      </c>
      <c r="J58" s="13" t="s">
        <v>28</v>
      </c>
      <c r="K58" s="13" t="s">
        <v>29</v>
      </c>
      <c r="L58" s="13" t="s">
        <v>30</v>
      </c>
      <c r="M58" s="14">
        <v>73500000</v>
      </c>
      <c r="N58" s="14">
        <f t="shared" si="1"/>
        <v>7000000</v>
      </c>
      <c r="O58" s="13" t="s">
        <v>87</v>
      </c>
      <c r="P58" s="12" t="s">
        <v>88</v>
      </c>
      <c r="Q58" s="13" t="s">
        <v>38</v>
      </c>
      <c r="R58" s="13" t="s">
        <v>39</v>
      </c>
      <c r="S58" s="12" t="s">
        <v>89</v>
      </c>
      <c r="T58" s="1"/>
      <c r="U58" s="1"/>
      <c r="V58" s="1"/>
      <c r="W58" s="1"/>
      <c r="X58" s="1"/>
      <c r="Y58" s="1"/>
      <c r="Z58" s="1"/>
      <c r="AA58" s="1"/>
      <c r="AB58" s="1"/>
      <c r="AC58" s="1"/>
      <c r="AD58" s="1"/>
      <c r="AE58" s="1"/>
      <c r="AF58" s="1"/>
      <c r="AG58" s="1"/>
      <c r="AH58" s="1"/>
    </row>
    <row r="59" spans="1:34" ht="14.5" hidden="1" x14ac:dyDescent="0.35">
      <c r="A59" s="12">
        <v>80111620</v>
      </c>
      <c r="B59" s="13" t="s">
        <v>97</v>
      </c>
      <c r="C59" s="12" t="s">
        <v>25</v>
      </c>
      <c r="D59" s="12" t="s">
        <v>26</v>
      </c>
      <c r="E59" s="12" t="str">
        <f t="shared" si="0"/>
        <v>B-FEBRERO</v>
      </c>
      <c r="F59" s="12" t="s">
        <v>26</v>
      </c>
      <c r="G59" s="12" t="s">
        <v>26</v>
      </c>
      <c r="H59" s="12">
        <v>10</v>
      </c>
      <c r="I59" s="12" t="s">
        <v>86</v>
      </c>
      <c r="J59" s="13" t="s">
        <v>28</v>
      </c>
      <c r="K59" s="13" t="s">
        <v>29</v>
      </c>
      <c r="L59" s="13" t="s">
        <v>30</v>
      </c>
      <c r="M59" s="14">
        <v>52000000</v>
      </c>
      <c r="N59" s="14">
        <f t="shared" si="1"/>
        <v>5200000</v>
      </c>
      <c r="O59" s="13" t="s">
        <v>87</v>
      </c>
      <c r="P59" s="12" t="s">
        <v>88</v>
      </c>
      <c r="Q59" s="13" t="s">
        <v>38</v>
      </c>
      <c r="R59" s="13" t="s">
        <v>39</v>
      </c>
      <c r="S59" s="12" t="s">
        <v>89</v>
      </c>
      <c r="T59" s="1"/>
      <c r="U59" s="1"/>
      <c r="V59" s="1"/>
      <c r="W59" s="1"/>
      <c r="X59" s="1"/>
      <c r="Y59" s="1"/>
      <c r="Z59" s="1"/>
      <c r="AA59" s="1"/>
      <c r="AB59" s="1"/>
      <c r="AC59" s="1"/>
      <c r="AD59" s="1"/>
      <c r="AE59" s="1"/>
      <c r="AF59" s="1"/>
      <c r="AG59" s="1"/>
      <c r="AH59" s="1"/>
    </row>
    <row r="60" spans="1:34" ht="14.5" hidden="1" x14ac:dyDescent="0.35">
      <c r="A60" s="12">
        <v>80111620</v>
      </c>
      <c r="B60" s="13" t="s">
        <v>98</v>
      </c>
      <c r="C60" s="12" t="s">
        <v>25</v>
      </c>
      <c r="D60" s="12" t="s">
        <v>26</v>
      </c>
      <c r="E60" s="12" t="str">
        <f t="shared" si="0"/>
        <v>B-FEBRERO</v>
      </c>
      <c r="F60" s="12" t="s">
        <v>26</v>
      </c>
      <c r="G60" s="12" t="s">
        <v>26</v>
      </c>
      <c r="H60" s="12">
        <v>315</v>
      </c>
      <c r="I60" s="12" t="s">
        <v>27</v>
      </c>
      <c r="J60" s="13" t="s">
        <v>28</v>
      </c>
      <c r="K60" s="13" t="s">
        <v>29</v>
      </c>
      <c r="L60" s="13" t="s">
        <v>30</v>
      </c>
      <c r="M60" s="14">
        <v>73500000</v>
      </c>
      <c r="N60" s="14">
        <f t="shared" si="1"/>
        <v>7000000</v>
      </c>
      <c r="O60" s="13" t="s">
        <v>87</v>
      </c>
      <c r="P60" s="12" t="s">
        <v>88</v>
      </c>
      <c r="Q60" s="13" t="s">
        <v>38</v>
      </c>
      <c r="R60" s="13" t="s">
        <v>39</v>
      </c>
      <c r="S60" s="12" t="s">
        <v>89</v>
      </c>
      <c r="T60" s="1"/>
      <c r="U60" s="1"/>
      <c r="V60" s="1"/>
      <c r="W60" s="1"/>
      <c r="X60" s="1"/>
      <c r="Y60" s="1"/>
      <c r="Z60" s="1"/>
      <c r="AA60" s="1"/>
      <c r="AB60" s="1"/>
      <c r="AC60" s="1"/>
      <c r="AD60" s="1"/>
      <c r="AE60" s="1"/>
      <c r="AF60" s="1"/>
      <c r="AG60" s="1"/>
      <c r="AH60" s="1"/>
    </row>
    <row r="61" spans="1:34" ht="14.5" hidden="1" x14ac:dyDescent="0.35">
      <c r="A61" s="12">
        <v>80111620</v>
      </c>
      <c r="B61" s="13" t="s">
        <v>99</v>
      </c>
      <c r="C61" s="12" t="s">
        <v>25</v>
      </c>
      <c r="D61" s="12" t="s">
        <v>26</v>
      </c>
      <c r="E61" s="12" t="str">
        <f t="shared" si="0"/>
        <v>B-FEBRERO</v>
      </c>
      <c r="F61" s="12" t="s">
        <v>26</v>
      </c>
      <c r="G61" s="12" t="s">
        <v>26</v>
      </c>
      <c r="H61" s="12">
        <v>10</v>
      </c>
      <c r="I61" s="12" t="s">
        <v>86</v>
      </c>
      <c r="J61" s="13" t="s">
        <v>28</v>
      </c>
      <c r="K61" s="13" t="s">
        <v>29</v>
      </c>
      <c r="L61" s="13" t="s">
        <v>30</v>
      </c>
      <c r="M61" s="14">
        <v>40000000</v>
      </c>
      <c r="N61" s="14">
        <f t="shared" si="1"/>
        <v>4000000</v>
      </c>
      <c r="O61" s="13" t="s">
        <v>87</v>
      </c>
      <c r="P61" s="12" t="s">
        <v>88</v>
      </c>
      <c r="Q61" s="13" t="s">
        <v>38</v>
      </c>
      <c r="R61" s="13" t="s">
        <v>39</v>
      </c>
      <c r="S61" s="12" t="s">
        <v>89</v>
      </c>
      <c r="T61" s="1"/>
      <c r="U61" s="1"/>
      <c r="V61" s="1"/>
      <c r="W61" s="1"/>
      <c r="X61" s="1"/>
      <c r="Y61" s="1"/>
      <c r="Z61" s="1"/>
      <c r="AA61" s="1"/>
      <c r="AB61" s="1"/>
      <c r="AC61" s="1"/>
      <c r="AD61" s="1"/>
      <c r="AE61" s="1"/>
      <c r="AF61" s="1"/>
      <c r="AG61" s="1"/>
      <c r="AH61" s="1"/>
    </row>
    <row r="62" spans="1:34" ht="14.5" hidden="1" x14ac:dyDescent="0.35">
      <c r="A62" s="12">
        <v>80111620</v>
      </c>
      <c r="B62" s="13" t="s">
        <v>100</v>
      </c>
      <c r="C62" s="12" t="s">
        <v>25</v>
      </c>
      <c r="D62" s="12" t="s">
        <v>26</v>
      </c>
      <c r="E62" s="12" t="str">
        <f t="shared" si="0"/>
        <v>B-FEBRERO</v>
      </c>
      <c r="F62" s="12" t="s">
        <v>26</v>
      </c>
      <c r="G62" s="12" t="s">
        <v>26</v>
      </c>
      <c r="H62" s="12">
        <v>10</v>
      </c>
      <c r="I62" s="12" t="s">
        <v>86</v>
      </c>
      <c r="J62" s="13" t="s">
        <v>28</v>
      </c>
      <c r="K62" s="13" t="s">
        <v>29</v>
      </c>
      <c r="L62" s="13" t="s">
        <v>30</v>
      </c>
      <c r="M62" s="14">
        <v>52000000</v>
      </c>
      <c r="N62" s="14">
        <f t="shared" si="1"/>
        <v>5200000</v>
      </c>
      <c r="O62" s="13" t="s">
        <v>87</v>
      </c>
      <c r="P62" s="12" t="s">
        <v>88</v>
      </c>
      <c r="Q62" s="13" t="s">
        <v>33</v>
      </c>
      <c r="R62" s="13" t="s">
        <v>34</v>
      </c>
      <c r="S62" s="12" t="s">
        <v>89</v>
      </c>
      <c r="T62" s="1"/>
      <c r="U62" s="1"/>
      <c r="V62" s="1"/>
      <c r="W62" s="1"/>
      <c r="X62" s="1"/>
      <c r="Y62" s="1"/>
      <c r="Z62" s="1"/>
      <c r="AA62" s="1"/>
      <c r="AB62" s="1"/>
      <c r="AC62" s="1"/>
      <c r="AD62" s="1"/>
      <c r="AE62" s="1"/>
      <c r="AF62" s="1"/>
      <c r="AG62" s="1"/>
      <c r="AH62" s="1"/>
    </row>
    <row r="63" spans="1:34" ht="14.5" hidden="1" x14ac:dyDescent="0.35">
      <c r="A63" s="12">
        <v>80111620</v>
      </c>
      <c r="B63" s="13" t="s">
        <v>101</v>
      </c>
      <c r="C63" s="12" t="s">
        <v>25</v>
      </c>
      <c r="D63" s="12" t="s">
        <v>26</v>
      </c>
      <c r="E63" s="12" t="str">
        <f t="shared" si="0"/>
        <v>B-FEBRERO</v>
      </c>
      <c r="F63" s="12" t="s">
        <v>26</v>
      </c>
      <c r="G63" s="12" t="s">
        <v>26</v>
      </c>
      <c r="H63" s="12">
        <v>323</v>
      </c>
      <c r="I63" s="12" t="s">
        <v>27</v>
      </c>
      <c r="J63" s="13" t="s">
        <v>28</v>
      </c>
      <c r="K63" s="13" t="s">
        <v>29</v>
      </c>
      <c r="L63" s="13" t="s">
        <v>30</v>
      </c>
      <c r="M63" s="14">
        <v>51680000</v>
      </c>
      <c r="N63" s="14">
        <f t="shared" si="1"/>
        <v>4800000</v>
      </c>
      <c r="O63" s="13" t="s">
        <v>87</v>
      </c>
      <c r="P63" s="12" t="s">
        <v>88</v>
      </c>
      <c r="Q63" s="13" t="s">
        <v>38</v>
      </c>
      <c r="R63" s="13" t="s">
        <v>39</v>
      </c>
      <c r="S63" s="12" t="s">
        <v>89</v>
      </c>
      <c r="T63" s="1"/>
      <c r="U63" s="1"/>
      <c r="V63" s="1"/>
      <c r="W63" s="1"/>
      <c r="X63" s="1"/>
      <c r="Y63" s="1"/>
      <c r="Z63" s="1"/>
      <c r="AA63" s="1"/>
      <c r="AB63" s="1"/>
      <c r="AC63" s="1"/>
      <c r="AD63" s="1"/>
      <c r="AE63" s="1"/>
      <c r="AF63" s="1"/>
      <c r="AG63" s="1"/>
      <c r="AH63" s="1"/>
    </row>
    <row r="64" spans="1:34" ht="14.5" hidden="1" x14ac:dyDescent="0.35">
      <c r="A64" s="12">
        <v>80111620</v>
      </c>
      <c r="B64" s="13" t="s">
        <v>102</v>
      </c>
      <c r="C64" s="12" t="s">
        <v>25</v>
      </c>
      <c r="D64" s="12" t="s">
        <v>103</v>
      </c>
      <c r="E64" s="12" t="str">
        <f t="shared" si="0"/>
        <v>F-JUNIO</v>
      </c>
      <c r="F64" s="12" t="s">
        <v>104</v>
      </c>
      <c r="G64" s="12" t="s">
        <v>104</v>
      </c>
      <c r="H64" s="12">
        <v>3</v>
      </c>
      <c r="I64" s="12" t="s">
        <v>86</v>
      </c>
      <c r="J64" s="13" t="s">
        <v>28</v>
      </c>
      <c r="K64" s="13" t="s">
        <v>29</v>
      </c>
      <c r="L64" s="13" t="s">
        <v>30</v>
      </c>
      <c r="M64" s="14">
        <v>18300000</v>
      </c>
      <c r="N64" s="14">
        <f t="shared" si="1"/>
        <v>6100000</v>
      </c>
      <c r="O64" s="13" t="s">
        <v>105</v>
      </c>
      <c r="P64" s="12" t="s">
        <v>106</v>
      </c>
      <c r="Q64" s="13" t="s">
        <v>38</v>
      </c>
      <c r="R64" s="13" t="s">
        <v>39</v>
      </c>
      <c r="S64" s="12" t="s">
        <v>107</v>
      </c>
      <c r="T64" s="1"/>
      <c r="U64" s="1"/>
      <c r="V64" s="1"/>
      <c r="W64" s="1"/>
      <c r="X64" s="1"/>
      <c r="Y64" s="1"/>
      <c r="Z64" s="1"/>
      <c r="AA64" s="1"/>
      <c r="AB64" s="1"/>
      <c r="AC64" s="1"/>
      <c r="AD64" s="1"/>
      <c r="AE64" s="1"/>
      <c r="AF64" s="1"/>
      <c r="AG64" s="1"/>
      <c r="AH64" s="1"/>
    </row>
    <row r="65" spans="1:34" ht="14.5" hidden="1" x14ac:dyDescent="0.35">
      <c r="A65" s="12">
        <v>80111620</v>
      </c>
      <c r="B65" s="13" t="s">
        <v>108</v>
      </c>
      <c r="C65" s="12" t="s">
        <v>25</v>
      </c>
      <c r="D65" s="12" t="s">
        <v>41</v>
      </c>
      <c r="E65" s="12" t="str">
        <f t="shared" si="0"/>
        <v>A-ENERO</v>
      </c>
      <c r="F65" s="12" t="s">
        <v>26</v>
      </c>
      <c r="G65" s="12" t="s">
        <v>26</v>
      </c>
      <c r="H65" s="12">
        <v>11</v>
      </c>
      <c r="I65" s="12" t="s">
        <v>86</v>
      </c>
      <c r="J65" s="13" t="s">
        <v>28</v>
      </c>
      <c r="K65" s="13" t="s">
        <v>29</v>
      </c>
      <c r="L65" s="13" t="s">
        <v>30</v>
      </c>
      <c r="M65" s="14">
        <v>78100000</v>
      </c>
      <c r="N65" s="14">
        <f t="shared" si="1"/>
        <v>7100000</v>
      </c>
      <c r="O65" s="13" t="s">
        <v>105</v>
      </c>
      <c r="P65" s="12" t="s">
        <v>106</v>
      </c>
      <c r="Q65" s="13" t="s">
        <v>38</v>
      </c>
      <c r="R65" s="13" t="s">
        <v>39</v>
      </c>
      <c r="S65" s="12" t="s">
        <v>107</v>
      </c>
      <c r="T65" s="1"/>
      <c r="U65" s="1"/>
      <c r="V65" s="1"/>
      <c r="W65" s="1"/>
      <c r="X65" s="1"/>
      <c r="Y65" s="1"/>
      <c r="Z65" s="1"/>
      <c r="AA65" s="1"/>
      <c r="AB65" s="1"/>
      <c r="AC65" s="1"/>
      <c r="AD65" s="1"/>
      <c r="AE65" s="1"/>
      <c r="AF65" s="1"/>
      <c r="AG65" s="1"/>
      <c r="AH65" s="1"/>
    </row>
    <row r="66" spans="1:34" ht="14.5" hidden="1" x14ac:dyDescent="0.35">
      <c r="A66" s="12">
        <v>80111620</v>
      </c>
      <c r="B66" s="13" t="s">
        <v>109</v>
      </c>
      <c r="C66" s="12" t="s">
        <v>25</v>
      </c>
      <c r="D66" s="12" t="s">
        <v>41</v>
      </c>
      <c r="E66" s="12" t="str">
        <f t="shared" si="0"/>
        <v>A-ENERO</v>
      </c>
      <c r="F66" s="12" t="s">
        <v>26</v>
      </c>
      <c r="G66" s="12" t="s">
        <v>26</v>
      </c>
      <c r="H66" s="12">
        <v>11</v>
      </c>
      <c r="I66" s="12" t="s">
        <v>86</v>
      </c>
      <c r="J66" s="13" t="s">
        <v>28</v>
      </c>
      <c r="K66" s="13" t="s">
        <v>29</v>
      </c>
      <c r="L66" s="13" t="s">
        <v>30</v>
      </c>
      <c r="M66" s="14">
        <v>69300000</v>
      </c>
      <c r="N66" s="14">
        <f t="shared" si="1"/>
        <v>6300000</v>
      </c>
      <c r="O66" s="13" t="s">
        <v>105</v>
      </c>
      <c r="P66" s="12" t="s">
        <v>106</v>
      </c>
      <c r="Q66" s="13" t="s">
        <v>38</v>
      </c>
      <c r="R66" s="13" t="s">
        <v>39</v>
      </c>
      <c r="S66" s="12" t="s">
        <v>107</v>
      </c>
      <c r="T66" s="1"/>
      <c r="U66" s="1"/>
      <c r="V66" s="1"/>
      <c r="W66" s="1"/>
      <c r="X66" s="1"/>
      <c r="Y66" s="1"/>
      <c r="Z66" s="1"/>
      <c r="AA66" s="1"/>
      <c r="AB66" s="1"/>
      <c r="AC66" s="1"/>
      <c r="AD66" s="1"/>
      <c r="AE66" s="1"/>
      <c r="AF66" s="1"/>
      <c r="AG66" s="1"/>
      <c r="AH66" s="1"/>
    </row>
    <row r="67" spans="1:34" ht="14.5" hidden="1" x14ac:dyDescent="0.35">
      <c r="A67" s="12">
        <v>80111620</v>
      </c>
      <c r="B67" s="13" t="s">
        <v>110</v>
      </c>
      <c r="C67" s="12" t="s">
        <v>25</v>
      </c>
      <c r="D67" s="12" t="s">
        <v>26</v>
      </c>
      <c r="E67" s="12" t="str">
        <f t="shared" si="0"/>
        <v>B-FEBRERO</v>
      </c>
      <c r="F67" s="12" t="s">
        <v>49</v>
      </c>
      <c r="G67" s="12" t="s">
        <v>49</v>
      </c>
      <c r="H67" s="12">
        <v>3</v>
      </c>
      <c r="I67" s="12" t="s">
        <v>86</v>
      </c>
      <c r="J67" s="13" t="s">
        <v>28</v>
      </c>
      <c r="K67" s="13" t="s">
        <v>29</v>
      </c>
      <c r="L67" s="13" t="s">
        <v>30</v>
      </c>
      <c r="M67" s="14">
        <v>18750000</v>
      </c>
      <c r="N67" s="14">
        <f t="shared" si="1"/>
        <v>6250000</v>
      </c>
      <c r="O67" s="13" t="s">
        <v>105</v>
      </c>
      <c r="P67" s="12" t="s">
        <v>106</v>
      </c>
      <c r="Q67" s="13" t="s">
        <v>38</v>
      </c>
      <c r="R67" s="13" t="s">
        <v>39</v>
      </c>
      <c r="S67" s="12" t="s">
        <v>107</v>
      </c>
      <c r="T67" s="1"/>
      <c r="U67" s="1"/>
      <c r="V67" s="1"/>
      <c r="W67" s="1"/>
      <c r="X67" s="1"/>
      <c r="Y67" s="1"/>
      <c r="Z67" s="1"/>
      <c r="AA67" s="1"/>
      <c r="AB67" s="1"/>
      <c r="AC67" s="1"/>
      <c r="AD67" s="1"/>
      <c r="AE67" s="1"/>
      <c r="AF67" s="1"/>
      <c r="AG67" s="1"/>
      <c r="AH67" s="1"/>
    </row>
    <row r="68" spans="1:34" ht="14.5" hidden="1" x14ac:dyDescent="0.35">
      <c r="A68" s="12">
        <v>80111620</v>
      </c>
      <c r="B68" s="13" t="s">
        <v>111</v>
      </c>
      <c r="C68" s="12" t="s">
        <v>25</v>
      </c>
      <c r="D68" s="12" t="s">
        <v>112</v>
      </c>
      <c r="E68" s="12" t="str">
        <f t="shared" si="0"/>
        <v>H-AGOSTO</v>
      </c>
      <c r="F68" s="12" t="s">
        <v>113</v>
      </c>
      <c r="G68" s="12" t="s">
        <v>113</v>
      </c>
      <c r="H68" s="12">
        <v>75</v>
      </c>
      <c r="I68" s="12" t="s">
        <v>27</v>
      </c>
      <c r="J68" s="13" t="s">
        <v>28</v>
      </c>
      <c r="K68" s="13" t="s">
        <v>29</v>
      </c>
      <c r="L68" s="13" t="s">
        <v>30</v>
      </c>
      <c r="M68" s="14">
        <v>15500000</v>
      </c>
      <c r="N68" s="14">
        <f t="shared" si="1"/>
        <v>6200000</v>
      </c>
      <c r="O68" s="13" t="s">
        <v>105</v>
      </c>
      <c r="P68" s="12" t="s">
        <v>106</v>
      </c>
      <c r="Q68" s="13" t="s">
        <v>38</v>
      </c>
      <c r="R68" s="13" t="s">
        <v>39</v>
      </c>
      <c r="S68" s="12" t="s">
        <v>107</v>
      </c>
      <c r="T68" s="1"/>
      <c r="U68" s="1"/>
      <c r="V68" s="1"/>
      <c r="W68" s="1"/>
      <c r="X68" s="1"/>
      <c r="Y68" s="1"/>
      <c r="Z68" s="1"/>
      <c r="AA68" s="1"/>
      <c r="AB68" s="1"/>
      <c r="AC68" s="1"/>
      <c r="AD68" s="1"/>
      <c r="AE68" s="1"/>
      <c r="AF68" s="1"/>
      <c r="AG68" s="1"/>
      <c r="AH68" s="1"/>
    </row>
    <row r="69" spans="1:34" ht="14.5" hidden="1" x14ac:dyDescent="0.35">
      <c r="A69" s="12">
        <v>80111620</v>
      </c>
      <c r="B69" s="13" t="s">
        <v>114</v>
      </c>
      <c r="C69" s="12" t="s">
        <v>25</v>
      </c>
      <c r="D69" s="12" t="s">
        <v>41</v>
      </c>
      <c r="E69" s="12" t="str">
        <f t="shared" si="0"/>
        <v>A-ENERO</v>
      </c>
      <c r="F69" s="12" t="s">
        <v>41</v>
      </c>
      <c r="G69" s="12" t="s">
        <v>41</v>
      </c>
      <c r="H69" s="12">
        <v>11</v>
      </c>
      <c r="I69" s="12" t="s">
        <v>86</v>
      </c>
      <c r="J69" s="13" t="s">
        <v>28</v>
      </c>
      <c r="K69" s="13" t="s">
        <v>29</v>
      </c>
      <c r="L69" s="13" t="s">
        <v>30</v>
      </c>
      <c r="M69" s="14">
        <v>57675000</v>
      </c>
      <c r="N69" s="14">
        <f t="shared" si="1"/>
        <v>5243181.8181818184</v>
      </c>
      <c r="O69" s="13" t="s">
        <v>115</v>
      </c>
      <c r="P69" s="12" t="s">
        <v>116</v>
      </c>
      <c r="Q69" s="13" t="s">
        <v>38</v>
      </c>
      <c r="R69" s="13" t="s">
        <v>39</v>
      </c>
      <c r="S69" s="12" t="s">
        <v>107</v>
      </c>
      <c r="T69" s="1"/>
      <c r="U69" s="1"/>
      <c r="V69" s="1"/>
      <c r="W69" s="1"/>
      <c r="X69" s="1"/>
      <c r="Y69" s="1"/>
      <c r="Z69" s="1"/>
      <c r="AA69" s="1"/>
      <c r="AB69" s="1"/>
      <c r="AC69" s="1"/>
      <c r="AD69" s="1"/>
      <c r="AE69" s="1"/>
      <c r="AF69" s="1"/>
      <c r="AG69" s="1"/>
      <c r="AH69" s="1"/>
    </row>
    <row r="70" spans="1:34" ht="14.5" hidden="1" x14ac:dyDescent="0.35">
      <c r="A70" s="12">
        <v>80111620</v>
      </c>
      <c r="B70" s="13" t="s">
        <v>117</v>
      </c>
      <c r="C70" s="12" t="s">
        <v>25</v>
      </c>
      <c r="D70" s="12" t="s">
        <v>41</v>
      </c>
      <c r="E70" s="12" t="str">
        <f t="shared" si="0"/>
        <v>A-ENERO</v>
      </c>
      <c r="F70" s="12" t="s">
        <v>41</v>
      </c>
      <c r="G70" s="12" t="s">
        <v>41</v>
      </c>
      <c r="H70" s="12">
        <v>11</v>
      </c>
      <c r="I70" s="12" t="s">
        <v>86</v>
      </c>
      <c r="J70" s="13" t="s">
        <v>28</v>
      </c>
      <c r="K70" s="13" t="s">
        <v>29</v>
      </c>
      <c r="L70" s="13" t="s">
        <v>30</v>
      </c>
      <c r="M70" s="14">
        <v>57675000</v>
      </c>
      <c r="N70" s="14">
        <f t="shared" si="1"/>
        <v>5243181.8181818184</v>
      </c>
      <c r="O70" s="13" t="s">
        <v>115</v>
      </c>
      <c r="P70" s="12" t="s">
        <v>116</v>
      </c>
      <c r="Q70" s="13" t="s">
        <v>38</v>
      </c>
      <c r="R70" s="13" t="s">
        <v>39</v>
      </c>
      <c r="S70" s="12" t="s">
        <v>107</v>
      </c>
      <c r="T70" s="1"/>
      <c r="U70" s="1"/>
      <c r="V70" s="1"/>
      <c r="W70" s="1"/>
      <c r="X70" s="1"/>
      <c r="Y70" s="1"/>
      <c r="Z70" s="1"/>
      <c r="AA70" s="1"/>
      <c r="AB70" s="1"/>
      <c r="AC70" s="1"/>
      <c r="AD70" s="1"/>
      <c r="AE70" s="1"/>
      <c r="AF70" s="1"/>
      <c r="AG70" s="1"/>
      <c r="AH70" s="1"/>
    </row>
    <row r="71" spans="1:34" ht="14.5" hidden="1" x14ac:dyDescent="0.35">
      <c r="A71" s="12">
        <v>80111620</v>
      </c>
      <c r="B71" s="13" t="s">
        <v>118</v>
      </c>
      <c r="C71" s="12" t="s">
        <v>25</v>
      </c>
      <c r="D71" s="12" t="s">
        <v>41</v>
      </c>
      <c r="E71" s="12" t="str">
        <f t="shared" si="0"/>
        <v>A-ENERO</v>
      </c>
      <c r="F71" s="12" t="s">
        <v>41</v>
      </c>
      <c r="G71" s="12" t="s">
        <v>41</v>
      </c>
      <c r="H71" s="12">
        <v>11</v>
      </c>
      <c r="I71" s="12" t="s">
        <v>86</v>
      </c>
      <c r="J71" s="13" t="s">
        <v>28</v>
      </c>
      <c r="K71" s="13" t="s">
        <v>29</v>
      </c>
      <c r="L71" s="13" t="s">
        <v>30</v>
      </c>
      <c r="M71" s="14">
        <v>34650000</v>
      </c>
      <c r="N71" s="14">
        <f t="shared" si="1"/>
        <v>3150000</v>
      </c>
      <c r="O71" s="13" t="s">
        <v>115</v>
      </c>
      <c r="P71" s="12" t="s">
        <v>116</v>
      </c>
      <c r="Q71" s="13" t="s">
        <v>38</v>
      </c>
      <c r="R71" s="13" t="s">
        <v>39</v>
      </c>
      <c r="S71" s="12" t="s">
        <v>107</v>
      </c>
      <c r="T71" s="1"/>
      <c r="U71" s="1"/>
      <c r="V71" s="1"/>
      <c r="W71" s="1"/>
      <c r="X71" s="1"/>
      <c r="Y71" s="1"/>
      <c r="Z71" s="1"/>
      <c r="AA71" s="1"/>
      <c r="AB71" s="1"/>
      <c r="AC71" s="1"/>
      <c r="AD71" s="1"/>
      <c r="AE71" s="1"/>
      <c r="AF71" s="1"/>
      <c r="AG71" s="1"/>
      <c r="AH71" s="1"/>
    </row>
    <row r="72" spans="1:34" ht="14.5" hidden="1" x14ac:dyDescent="0.35">
      <c r="A72" s="12">
        <v>80111620</v>
      </c>
      <c r="B72" s="13" t="s">
        <v>119</v>
      </c>
      <c r="C72" s="12" t="s">
        <v>25</v>
      </c>
      <c r="D72" s="12" t="s">
        <v>41</v>
      </c>
      <c r="E72" s="12" t="str">
        <f t="shared" si="0"/>
        <v>A-ENERO</v>
      </c>
      <c r="F72" s="12" t="s">
        <v>41</v>
      </c>
      <c r="G72" s="12" t="s">
        <v>41</v>
      </c>
      <c r="H72" s="12">
        <v>288</v>
      </c>
      <c r="I72" s="12" t="s">
        <v>27</v>
      </c>
      <c r="J72" s="13" t="s">
        <v>28</v>
      </c>
      <c r="K72" s="13" t="s">
        <v>29</v>
      </c>
      <c r="L72" s="13" t="s">
        <v>30</v>
      </c>
      <c r="M72" s="14">
        <v>48000000</v>
      </c>
      <c r="N72" s="14">
        <f t="shared" si="1"/>
        <v>5000000</v>
      </c>
      <c r="O72" s="13" t="s">
        <v>120</v>
      </c>
      <c r="P72" s="12" t="s">
        <v>121</v>
      </c>
      <c r="Q72" s="13" t="s">
        <v>38</v>
      </c>
      <c r="R72" s="13" t="s">
        <v>39</v>
      </c>
      <c r="S72" s="12" t="s">
        <v>122</v>
      </c>
      <c r="T72" s="1"/>
      <c r="U72" s="1"/>
      <c r="V72" s="1"/>
      <c r="W72" s="1"/>
      <c r="X72" s="1"/>
      <c r="Y72" s="1"/>
      <c r="Z72" s="1"/>
      <c r="AA72" s="1"/>
      <c r="AB72" s="1"/>
      <c r="AC72" s="1"/>
      <c r="AD72" s="1"/>
      <c r="AE72" s="1"/>
      <c r="AF72" s="1"/>
      <c r="AG72" s="1"/>
      <c r="AH72" s="1"/>
    </row>
    <row r="73" spans="1:34" ht="14.5" hidden="1" x14ac:dyDescent="0.35">
      <c r="A73" s="12">
        <v>80111620</v>
      </c>
      <c r="B73" s="13" t="s">
        <v>123</v>
      </c>
      <c r="C73" s="12" t="s">
        <v>25</v>
      </c>
      <c r="D73" s="12" t="s">
        <v>41</v>
      </c>
      <c r="E73" s="12" t="str">
        <f t="shared" si="0"/>
        <v>A-ENERO</v>
      </c>
      <c r="F73" s="12" t="s">
        <v>26</v>
      </c>
      <c r="G73" s="12" t="s">
        <v>26</v>
      </c>
      <c r="H73" s="12">
        <v>315</v>
      </c>
      <c r="I73" s="12" t="s">
        <v>27</v>
      </c>
      <c r="J73" s="13" t="s">
        <v>28</v>
      </c>
      <c r="K73" s="13" t="s">
        <v>29</v>
      </c>
      <c r="L73" s="13" t="s">
        <v>30</v>
      </c>
      <c r="M73" s="14">
        <v>94500000</v>
      </c>
      <c r="N73" s="14">
        <f t="shared" si="1"/>
        <v>9000000</v>
      </c>
      <c r="O73" s="13" t="s">
        <v>120</v>
      </c>
      <c r="P73" s="12" t="s">
        <v>121</v>
      </c>
      <c r="Q73" s="13" t="s">
        <v>38</v>
      </c>
      <c r="R73" s="13" t="s">
        <v>39</v>
      </c>
      <c r="S73" s="12" t="s">
        <v>122</v>
      </c>
      <c r="T73" s="1"/>
      <c r="U73" s="1"/>
      <c r="V73" s="1"/>
      <c r="W73" s="1"/>
      <c r="X73" s="1"/>
      <c r="Y73" s="1"/>
      <c r="Z73" s="1"/>
      <c r="AA73" s="1"/>
      <c r="AB73" s="1"/>
      <c r="AC73" s="1"/>
      <c r="AD73" s="1"/>
      <c r="AE73" s="1"/>
      <c r="AF73" s="1"/>
      <c r="AG73" s="1"/>
      <c r="AH73" s="1"/>
    </row>
    <row r="74" spans="1:34" ht="14.5" hidden="1" x14ac:dyDescent="0.35">
      <c r="A74" s="12">
        <v>80111620</v>
      </c>
      <c r="B74" s="13" t="s">
        <v>124</v>
      </c>
      <c r="C74" s="12" t="s">
        <v>25</v>
      </c>
      <c r="D74" s="12" t="s">
        <v>26</v>
      </c>
      <c r="E74" s="12" t="str">
        <f t="shared" si="0"/>
        <v>B-FEBRERO</v>
      </c>
      <c r="F74" s="12" t="s">
        <v>26</v>
      </c>
      <c r="G74" s="12" t="s">
        <v>26</v>
      </c>
      <c r="H74" s="12">
        <v>321</v>
      </c>
      <c r="I74" s="12" t="s">
        <v>27</v>
      </c>
      <c r="J74" s="13" t="s">
        <v>28</v>
      </c>
      <c r="K74" s="13" t="s">
        <v>29</v>
      </c>
      <c r="L74" s="13" t="s">
        <v>30</v>
      </c>
      <c r="M74" s="14">
        <v>74900000</v>
      </c>
      <c r="N74" s="14">
        <f t="shared" si="1"/>
        <v>7000000</v>
      </c>
      <c r="O74" s="13" t="s">
        <v>120</v>
      </c>
      <c r="P74" s="12" t="s">
        <v>121</v>
      </c>
      <c r="Q74" s="13" t="s">
        <v>38</v>
      </c>
      <c r="R74" s="13" t="s">
        <v>39</v>
      </c>
      <c r="S74" s="12" t="s">
        <v>122</v>
      </c>
      <c r="T74" s="1"/>
      <c r="U74" s="1"/>
      <c r="V74" s="1"/>
      <c r="W74" s="1"/>
      <c r="X74" s="1"/>
      <c r="Y74" s="1"/>
      <c r="Z74" s="1"/>
      <c r="AA74" s="1"/>
      <c r="AB74" s="1"/>
      <c r="AC74" s="1"/>
      <c r="AD74" s="1"/>
      <c r="AE74" s="1"/>
      <c r="AF74" s="1"/>
      <c r="AG74" s="1"/>
      <c r="AH74" s="1"/>
    </row>
    <row r="75" spans="1:34" ht="14.5" hidden="1" x14ac:dyDescent="0.35">
      <c r="A75" s="12">
        <v>80111620</v>
      </c>
      <c r="B75" s="13" t="s">
        <v>125</v>
      </c>
      <c r="C75" s="12" t="s">
        <v>25</v>
      </c>
      <c r="D75" s="12" t="s">
        <v>26</v>
      </c>
      <c r="E75" s="12" t="str">
        <f t="shared" si="0"/>
        <v>B-FEBRERO</v>
      </c>
      <c r="F75" s="12" t="s">
        <v>26</v>
      </c>
      <c r="G75" s="12" t="s">
        <v>26</v>
      </c>
      <c r="H75" s="12">
        <v>327</v>
      </c>
      <c r="I75" s="12" t="s">
        <v>27</v>
      </c>
      <c r="J75" s="13" t="s">
        <v>28</v>
      </c>
      <c r="K75" s="13" t="s">
        <v>29</v>
      </c>
      <c r="L75" s="13" t="s">
        <v>30</v>
      </c>
      <c r="M75" s="14">
        <v>98100000</v>
      </c>
      <c r="N75" s="14">
        <f t="shared" si="1"/>
        <v>9000000</v>
      </c>
      <c r="O75" s="13" t="s">
        <v>120</v>
      </c>
      <c r="P75" s="12" t="s">
        <v>121</v>
      </c>
      <c r="Q75" s="13" t="s">
        <v>38</v>
      </c>
      <c r="R75" s="13" t="s">
        <v>39</v>
      </c>
      <c r="S75" s="12" t="s">
        <v>122</v>
      </c>
      <c r="T75" s="1"/>
      <c r="U75" s="1"/>
      <c r="V75" s="1"/>
      <c r="W75" s="1"/>
      <c r="X75" s="1"/>
      <c r="Y75" s="1"/>
      <c r="Z75" s="1"/>
      <c r="AA75" s="1"/>
      <c r="AB75" s="1"/>
      <c r="AC75" s="1"/>
      <c r="AD75" s="1"/>
      <c r="AE75" s="1"/>
      <c r="AF75" s="1"/>
      <c r="AG75" s="1"/>
      <c r="AH75" s="1"/>
    </row>
    <row r="76" spans="1:34" ht="14.5" hidden="1" x14ac:dyDescent="0.35">
      <c r="A76" s="12">
        <v>80111620</v>
      </c>
      <c r="B76" s="13" t="s">
        <v>126</v>
      </c>
      <c r="C76" s="12" t="s">
        <v>25</v>
      </c>
      <c r="D76" s="12" t="s">
        <v>41</v>
      </c>
      <c r="E76" s="12" t="str">
        <f t="shared" si="0"/>
        <v>A-ENERO</v>
      </c>
      <c r="F76" s="12" t="s">
        <v>41</v>
      </c>
      <c r="G76" s="12" t="s">
        <v>41</v>
      </c>
      <c r="H76" s="12">
        <v>336</v>
      </c>
      <c r="I76" s="12" t="s">
        <v>27</v>
      </c>
      <c r="J76" s="13" t="s">
        <v>28</v>
      </c>
      <c r="K76" s="13" t="s">
        <v>29</v>
      </c>
      <c r="L76" s="13" t="s">
        <v>30</v>
      </c>
      <c r="M76" s="14">
        <v>44800000</v>
      </c>
      <c r="N76" s="14">
        <f t="shared" si="1"/>
        <v>4000000.0000000005</v>
      </c>
      <c r="O76" s="13" t="s">
        <v>120</v>
      </c>
      <c r="P76" s="12" t="s">
        <v>121</v>
      </c>
      <c r="Q76" s="13" t="s">
        <v>33</v>
      </c>
      <c r="R76" s="13" t="s">
        <v>34</v>
      </c>
      <c r="S76" s="12" t="s">
        <v>122</v>
      </c>
      <c r="T76" s="1"/>
      <c r="U76" s="1"/>
      <c r="V76" s="1"/>
      <c r="W76" s="1"/>
      <c r="X76" s="1"/>
      <c r="Y76" s="1"/>
      <c r="Z76" s="1"/>
      <c r="AA76" s="1"/>
      <c r="AB76" s="1"/>
      <c r="AC76" s="1"/>
      <c r="AD76" s="1"/>
      <c r="AE76" s="1"/>
      <c r="AF76" s="1"/>
      <c r="AG76" s="1"/>
      <c r="AH76" s="1"/>
    </row>
    <row r="77" spans="1:34" ht="14.5" hidden="1" x14ac:dyDescent="0.35">
      <c r="A77" s="12">
        <v>80111620</v>
      </c>
      <c r="B77" s="13" t="s">
        <v>127</v>
      </c>
      <c r="C77" s="12" t="s">
        <v>25</v>
      </c>
      <c r="D77" s="12" t="s">
        <v>26</v>
      </c>
      <c r="E77" s="12" t="str">
        <f t="shared" si="0"/>
        <v>B-FEBRERO</v>
      </c>
      <c r="F77" s="12" t="s">
        <v>26</v>
      </c>
      <c r="G77" s="12" t="s">
        <v>26</v>
      </c>
      <c r="H77" s="12">
        <v>327</v>
      </c>
      <c r="I77" s="12" t="s">
        <v>27</v>
      </c>
      <c r="J77" s="13" t="s">
        <v>28</v>
      </c>
      <c r="K77" s="13" t="s">
        <v>29</v>
      </c>
      <c r="L77" s="13" t="s">
        <v>30</v>
      </c>
      <c r="M77" s="14">
        <v>38150000</v>
      </c>
      <c r="N77" s="14">
        <f t="shared" si="1"/>
        <v>3500000</v>
      </c>
      <c r="O77" s="13" t="s">
        <v>120</v>
      </c>
      <c r="P77" s="12" t="s">
        <v>121</v>
      </c>
      <c r="Q77" s="13" t="s">
        <v>33</v>
      </c>
      <c r="R77" s="13" t="s">
        <v>34</v>
      </c>
      <c r="S77" s="12" t="s">
        <v>122</v>
      </c>
      <c r="T77" s="1"/>
      <c r="U77" s="1"/>
      <c r="V77" s="1"/>
      <c r="W77" s="1"/>
      <c r="X77" s="1"/>
      <c r="Y77" s="1"/>
      <c r="Z77" s="1"/>
      <c r="AA77" s="1"/>
      <c r="AB77" s="1"/>
      <c r="AC77" s="1"/>
      <c r="AD77" s="1"/>
      <c r="AE77" s="1"/>
      <c r="AF77" s="1"/>
      <c r="AG77" s="1"/>
      <c r="AH77" s="1"/>
    </row>
    <row r="78" spans="1:34" ht="14.5" hidden="1" x14ac:dyDescent="0.35">
      <c r="A78" s="12">
        <v>80111620</v>
      </c>
      <c r="B78" s="13" t="s">
        <v>128</v>
      </c>
      <c r="C78" s="12" t="s">
        <v>25</v>
      </c>
      <c r="D78" s="12" t="s">
        <v>26</v>
      </c>
      <c r="E78" s="12" t="str">
        <f t="shared" si="0"/>
        <v>B-FEBRERO</v>
      </c>
      <c r="F78" s="12" t="s">
        <v>26</v>
      </c>
      <c r="G78" s="12" t="s">
        <v>26</v>
      </c>
      <c r="H78" s="12">
        <v>309</v>
      </c>
      <c r="I78" s="12" t="s">
        <v>27</v>
      </c>
      <c r="J78" s="13" t="s">
        <v>28</v>
      </c>
      <c r="K78" s="13" t="s">
        <v>29</v>
      </c>
      <c r="L78" s="13" t="s">
        <v>30</v>
      </c>
      <c r="M78" s="14">
        <v>36050000</v>
      </c>
      <c r="N78" s="14">
        <f t="shared" si="1"/>
        <v>3500000</v>
      </c>
      <c r="O78" s="13" t="s">
        <v>120</v>
      </c>
      <c r="P78" s="12" t="s">
        <v>121</v>
      </c>
      <c r="Q78" s="13" t="s">
        <v>33</v>
      </c>
      <c r="R78" s="13" t="s">
        <v>34</v>
      </c>
      <c r="S78" s="12" t="s">
        <v>122</v>
      </c>
      <c r="T78" s="1"/>
      <c r="U78" s="1"/>
      <c r="V78" s="1"/>
      <c r="W78" s="1"/>
      <c r="X78" s="1"/>
      <c r="Y78" s="1"/>
      <c r="Z78" s="1"/>
      <c r="AA78" s="1"/>
      <c r="AB78" s="1"/>
      <c r="AC78" s="1"/>
      <c r="AD78" s="1"/>
      <c r="AE78" s="1"/>
      <c r="AF78" s="1"/>
      <c r="AG78" s="1"/>
      <c r="AH78" s="1"/>
    </row>
    <row r="79" spans="1:34" ht="14.5" hidden="1" x14ac:dyDescent="0.35">
      <c r="A79" s="12">
        <v>80111620</v>
      </c>
      <c r="B79" s="13" t="s">
        <v>129</v>
      </c>
      <c r="C79" s="12" t="s">
        <v>25</v>
      </c>
      <c r="D79" s="12" t="s">
        <v>26</v>
      </c>
      <c r="E79" s="12" t="str">
        <f t="shared" si="0"/>
        <v>B-FEBRERO</v>
      </c>
      <c r="F79" s="12" t="s">
        <v>26</v>
      </c>
      <c r="G79" s="12" t="s">
        <v>26</v>
      </c>
      <c r="H79" s="12">
        <v>323</v>
      </c>
      <c r="I79" s="12" t="s">
        <v>27</v>
      </c>
      <c r="J79" s="13" t="s">
        <v>28</v>
      </c>
      <c r="K79" s="13" t="s">
        <v>29</v>
      </c>
      <c r="L79" s="13" t="s">
        <v>30</v>
      </c>
      <c r="M79" s="14">
        <v>48450000</v>
      </c>
      <c r="N79" s="14">
        <f t="shared" si="1"/>
        <v>4500000</v>
      </c>
      <c r="O79" s="13" t="s">
        <v>120</v>
      </c>
      <c r="P79" s="12" t="s">
        <v>121</v>
      </c>
      <c r="Q79" s="13" t="s">
        <v>33</v>
      </c>
      <c r="R79" s="13" t="s">
        <v>34</v>
      </c>
      <c r="S79" s="12" t="s">
        <v>122</v>
      </c>
      <c r="T79" s="1"/>
      <c r="U79" s="1"/>
      <c r="V79" s="1"/>
      <c r="W79" s="1"/>
      <c r="X79" s="1"/>
      <c r="Y79" s="1"/>
      <c r="Z79" s="1"/>
      <c r="AA79" s="1"/>
      <c r="AB79" s="1"/>
      <c r="AC79" s="1"/>
      <c r="AD79" s="1"/>
      <c r="AE79" s="1"/>
      <c r="AF79" s="1"/>
      <c r="AG79" s="1"/>
      <c r="AH79" s="1"/>
    </row>
    <row r="80" spans="1:34" ht="14.5" hidden="1" x14ac:dyDescent="0.35">
      <c r="A80" s="12">
        <v>80111620</v>
      </c>
      <c r="B80" s="13" t="s">
        <v>130</v>
      </c>
      <c r="C80" s="12" t="s">
        <v>25</v>
      </c>
      <c r="D80" s="12" t="s">
        <v>41</v>
      </c>
      <c r="E80" s="12" t="str">
        <f t="shared" si="0"/>
        <v>A-ENERO</v>
      </c>
      <c r="F80" s="12" t="s">
        <v>41</v>
      </c>
      <c r="G80" s="12" t="s">
        <v>41</v>
      </c>
      <c r="H80" s="12">
        <v>336</v>
      </c>
      <c r="I80" s="12" t="s">
        <v>27</v>
      </c>
      <c r="J80" s="13" t="s">
        <v>28</v>
      </c>
      <c r="K80" s="13" t="s">
        <v>29</v>
      </c>
      <c r="L80" s="13" t="s">
        <v>30</v>
      </c>
      <c r="M80" s="14">
        <v>78512000</v>
      </c>
      <c r="N80" s="14">
        <f t="shared" si="1"/>
        <v>7010000</v>
      </c>
      <c r="O80" s="13" t="s">
        <v>120</v>
      </c>
      <c r="P80" s="12" t="s">
        <v>121</v>
      </c>
      <c r="Q80" s="13" t="s">
        <v>38</v>
      </c>
      <c r="R80" s="13" t="s">
        <v>39</v>
      </c>
      <c r="S80" s="12" t="s">
        <v>122</v>
      </c>
      <c r="T80" s="1"/>
      <c r="U80" s="1"/>
      <c r="V80" s="1"/>
      <c r="W80" s="1"/>
      <c r="X80" s="1"/>
      <c r="Y80" s="1"/>
      <c r="Z80" s="1"/>
      <c r="AA80" s="1"/>
      <c r="AB80" s="1"/>
      <c r="AC80" s="1"/>
      <c r="AD80" s="1"/>
      <c r="AE80" s="1"/>
      <c r="AF80" s="1"/>
      <c r="AG80" s="1"/>
      <c r="AH80" s="1"/>
    </row>
    <row r="81" spans="1:34" ht="14.5" hidden="1" x14ac:dyDescent="0.35">
      <c r="A81" s="12">
        <v>80111620</v>
      </c>
      <c r="B81" s="13" t="s">
        <v>131</v>
      </c>
      <c r="C81" s="12" t="s">
        <v>25</v>
      </c>
      <c r="D81" s="12" t="s">
        <v>26</v>
      </c>
      <c r="E81" s="12" t="str">
        <f t="shared" si="0"/>
        <v>B-FEBRERO</v>
      </c>
      <c r="F81" s="12" t="s">
        <v>26</v>
      </c>
      <c r="G81" s="12" t="s">
        <v>26</v>
      </c>
      <c r="H81" s="12">
        <v>300</v>
      </c>
      <c r="I81" s="12" t="s">
        <v>27</v>
      </c>
      <c r="J81" s="13" t="s">
        <v>28</v>
      </c>
      <c r="K81" s="13" t="s">
        <v>29</v>
      </c>
      <c r="L81" s="13" t="s">
        <v>30</v>
      </c>
      <c r="M81" s="14">
        <v>90000000</v>
      </c>
      <c r="N81" s="14">
        <f t="shared" si="1"/>
        <v>9000000</v>
      </c>
      <c r="O81" s="13" t="s">
        <v>120</v>
      </c>
      <c r="P81" s="12" t="s">
        <v>121</v>
      </c>
      <c r="Q81" s="13" t="s">
        <v>38</v>
      </c>
      <c r="R81" s="13" t="s">
        <v>39</v>
      </c>
      <c r="S81" s="12" t="s">
        <v>122</v>
      </c>
      <c r="T81" s="1"/>
      <c r="U81" s="1"/>
      <c r="V81" s="1"/>
      <c r="W81" s="1"/>
      <c r="X81" s="1"/>
      <c r="Y81" s="1"/>
      <c r="Z81" s="1"/>
      <c r="AA81" s="1"/>
      <c r="AB81" s="1"/>
      <c r="AC81" s="1"/>
      <c r="AD81" s="1"/>
      <c r="AE81" s="1"/>
      <c r="AF81" s="1"/>
      <c r="AG81" s="1"/>
      <c r="AH81" s="1"/>
    </row>
    <row r="82" spans="1:34" ht="14.5" hidden="1" x14ac:dyDescent="0.35">
      <c r="A82" s="12">
        <v>80111620</v>
      </c>
      <c r="B82" s="13" t="s">
        <v>132</v>
      </c>
      <c r="C82" s="12" t="s">
        <v>25</v>
      </c>
      <c r="D82" s="12" t="s">
        <v>41</v>
      </c>
      <c r="E82" s="12" t="str">
        <f t="shared" si="0"/>
        <v>A-ENERO</v>
      </c>
      <c r="F82" s="12" t="s">
        <v>41</v>
      </c>
      <c r="G82" s="12" t="s">
        <v>41</v>
      </c>
      <c r="H82" s="12">
        <v>300</v>
      </c>
      <c r="I82" s="12" t="s">
        <v>27</v>
      </c>
      <c r="J82" s="13" t="s">
        <v>28</v>
      </c>
      <c r="K82" s="13" t="s">
        <v>29</v>
      </c>
      <c r="L82" s="13" t="s">
        <v>30</v>
      </c>
      <c r="M82" s="14">
        <v>35000000</v>
      </c>
      <c r="N82" s="14">
        <f t="shared" si="1"/>
        <v>3500000</v>
      </c>
      <c r="O82" s="13" t="s">
        <v>120</v>
      </c>
      <c r="P82" s="12" t="s">
        <v>121</v>
      </c>
      <c r="Q82" s="13" t="s">
        <v>38</v>
      </c>
      <c r="R82" s="13" t="s">
        <v>39</v>
      </c>
      <c r="S82" s="12" t="s">
        <v>122</v>
      </c>
      <c r="T82" s="1"/>
      <c r="U82" s="1"/>
      <c r="V82" s="1"/>
      <c r="W82" s="1"/>
      <c r="X82" s="1"/>
      <c r="Y82" s="1"/>
      <c r="Z82" s="1"/>
      <c r="AA82" s="1"/>
      <c r="AB82" s="1"/>
      <c r="AC82" s="1"/>
      <c r="AD82" s="1"/>
      <c r="AE82" s="1"/>
      <c r="AF82" s="1"/>
      <c r="AG82" s="1"/>
      <c r="AH82" s="1"/>
    </row>
    <row r="83" spans="1:34" ht="14.5" hidden="1" x14ac:dyDescent="0.35">
      <c r="A83" s="12">
        <v>80111620</v>
      </c>
      <c r="B83" s="13" t="s">
        <v>133</v>
      </c>
      <c r="C83" s="12" t="s">
        <v>25</v>
      </c>
      <c r="D83" s="12" t="s">
        <v>26</v>
      </c>
      <c r="E83" s="12" t="str">
        <f t="shared" si="0"/>
        <v>B-FEBRERO</v>
      </c>
      <c r="F83" s="12" t="s">
        <v>26</v>
      </c>
      <c r="G83" s="12" t="s">
        <v>26</v>
      </c>
      <c r="H83" s="12">
        <v>288</v>
      </c>
      <c r="I83" s="12" t="s">
        <v>27</v>
      </c>
      <c r="J83" s="13" t="s">
        <v>28</v>
      </c>
      <c r="K83" s="13" t="s">
        <v>29</v>
      </c>
      <c r="L83" s="13" t="s">
        <v>30</v>
      </c>
      <c r="M83" s="14">
        <v>45120000</v>
      </c>
      <c r="N83" s="14">
        <f t="shared" si="1"/>
        <v>4700000</v>
      </c>
      <c r="O83" s="13" t="s">
        <v>120</v>
      </c>
      <c r="P83" s="12" t="s">
        <v>121</v>
      </c>
      <c r="Q83" s="13" t="s">
        <v>33</v>
      </c>
      <c r="R83" s="13" t="s">
        <v>34</v>
      </c>
      <c r="S83" s="12" t="s">
        <v>122</v>
      </c>
      <c r="T83" s="1"/>
      <c r="U83" s="1"/>
      <c r="V83" s="1"/>
      <c r="W83" s="1"/>
      <c r="X83" s="1"/>
      <c r="Y83" s="1"/>
      <c r="Z83" s="1"/>
      <c r="AA83" s="1"/>
      <c r="AB83" s="1"/>
      <c r="AC83" s="1"/>
      <c r="AD83" s="1"/>
      <c r="AE83" s="1"/>
      <c r="AF83" s="1"/>
      <c r="AG83" s="1"/>
      <c r="AH83" s="1"/>
    </row>
    <row r="84" spans="1:34" ht="14.5" hidden="1" x14ac:dyDescent="0.35">
      <c r="A84" s="12">
        <v>80111620</v>
      </c>
      <c r="B84" s="13" t="s">
        <v>134</v>
      </c>
      <c r="C84" s="12" t="s">
        <v>25</v>
      </c>
      <c r="D84" s="12" t="s">
        <v>26</v>
      </c>
      <c r="E84" s="12" t="str">
        <f t="shared" si="0"/>
        <v>B-FEBRERO</v>
      </c>
      <c r="F84" s="12" t="s">
        <v>26</v>
      </c>
      <c r="G84" s="12" t="s">
        <v>26</v>
      </c>
      <c r="H84" s="12">
        <v>240</v>
      </c>
      <c r="I84" s="12" t="s">
        <v>27</v>
      </c>
      <c r="J84" s="13" t="s">
        <v>28</v>
      </c>
      <c r="K84" s="13" t="s">
        <v>29</v>
      </c>
      <c r="L84" s="13" t="s">
        <v>30</v>
      </c>
      <c r="M84" s="14">
        <v>38382400</v>
      </c>
      <c r="N84" s="14">
        <f t="shared" si="1"/>
        <v>4797800</v>
      </c>
      <c r="O84" s="13" t="s">
        <v>120</v>
      </c>
      <c r="P84" s="12" t="s">
        <v>121</v>
      </c>
      <c r="Q84" s="13" t="s">
        <v>33</v>
      </c>
      <c r="R84" s="13" t="s">
        <v>34</v>
      </c>
      <c r="S84" s="12" t="s">
        <v>122</v>
      </c>
      <c r="T84" s="1"/>
      <c r="U84" s="1"/>
      <c r="V84" s="1"/>
      <c r="W84" s="1"/>
      <c r="X84" s="1"/>
      <c r="Y84" s="1"/>
      <c r="Z84" s="1"/>
      <c r="AA84" s="1"/>
      <c r="AB84" s="1"/>
      <c r="AC84" s="1"/>
      <c r="AD84" s="1"/>
      <c r="AE84" s="1"/>
      <c r="AF84" s="1"/>
      <c r="AG84" s="1"/>
      <c r="AH84" s="1"/>
    </row>
    <row r="85" spans="1:34" ht="14.5" hidden="1" x14ac:dyDescent="0.35">
      <c r="A85" s="12">
        <v>80111620</v>
      </c>
      <c r="B85" s="13" t="s">
        <v>135</v>
      </c>
      <c r="C85" s="12" t="s">
        <v>25</v>
      </c>
      <c r="D85" s="12" t="s">
        <v>41</v>
      </c>
      <c r="E85" s="12" t="str">
        <f t="shared" si="0"/>
        <v>A-ENERO</v>
      </c>
      <c r="F85" s="12" t="s">
        <v>41</v>
      </c>
      <c r="G85" s="12" t="s">
        <v>41</v>
      </c>
      <c r="H85" s="12">
        <v>336</v>
      </c>
      <c r="I85" s="12" t="s">
        <v>27</v>
      </c>
      <c r="J85" s="13" t="s">
        <v>28</v>
      </c>
      <c r="K85" s="13" t="s">
        <v>29</v>
      </c>
      <c r="L85" s="13" t="s">
        <v>30</v>
      </c>
      <c r="M85" s="14">
        <v>67760000</v>
      </c>
      <c r="N85" s="14">
        <f t="shared" si="1"/>
        <v>6050000</v>
      </c>
      <c r="O85" s="13" t="s">
        <v>120</v>
      </c>
      <c r="P85" s="12" t="s">
        <v>121</v>
      </c>
      <c r="Q85" s="13" t="s">
        <v>38</v>
      </c>
      <c r="R85" s="13" t="s">
        <v>39</v>
      </c>
      <c r="S85" s="12" t="s">
        <v>122</v>
      </c>
      <c r="T85" s="1"/>
      <c r="U85" s="1"/>
      <c r="V85" s="1"/>
      <c r="W85" s="1"/>
      <c r="X85" s="1"/>
      <c r="Y85" s="1"/>
      <c r="Z85" s="1"/>
      <c r="AA85" s="1"/>
      <c r="AB85" s="1"/>
      <c r="AC85" s="1"/>
      <c r="AD85" s="1"/>
      <c r="AE85" s="1"/>
      <c r="AF85" s="1"/>
      <c r="AG85" s="1"/>
      <c r="AH85" s="1"/>
    </row>
    <row r="86" spans="1:34" ht="14.5" hidden="1" x14ac:dyDescent="0.35">
      <c r="A86" s="12">
        <v>80111620</v>
      </c>
      <c r="B86" s="13" t="s">
        <v>136</v>
      </c>
      <c r="C86" s="12" t="s">
        <v>25</v>
      </c>
      <c r="D86" s="12" t="s">
        <v>41</v>
      </c>
      <c r="E86" s="12" t="str">
        <f t="shared" si="0"/>
        <v>A-ENERO</v>
      </c>
      <c r="F86" s="12" t="s">
        <v>41</v>
      </c>
      <c r="G86" s="12" t="s">
        <v>41</v>
      </c>
      <c r="H86" s="12">
        <v>309</v>
      </c>
      <c r="I86" s="12" t="s">
        <v>27</v>
      </c>
      <c r="J86" s="13" t="s">
        <v>28</v>
      </c>
      <c r="K86" s="13" t="s">
        <v>29</v>
      </c>
      <c r="L86" s="13" t="s">
        <v>30</v>
      </c>
      <c r="M86" s="14">
        <v>32239000</v>
      </c>
      <c r="N86" s="14">
        <f t="shared" si="1"/>
        <v>3130000</v>
      </c>
      <c r="O86" s="13" t="s">
        <v>120</v>
      </c>
      <c r="P86" s="12" t="s">
        <v>121</v>
      </c>
      <c r="Q86" s="13" t="s">
        <v>38</v>
      </c>
      <c r="R86" s="13" t="s">
        <v>39</v>
      </c>
      <c r="S86" s="12" t="s">
        <v>122</v>
      </c>
      <c r="T86" s="1"/>
      <c r="U86" s="1"/>
      <c r="V86" s="1"/>
      <c r="W86" s="1"/>
      <c r="X86" s="1"/>
      <c r="Y86" s="1"/>
      <c r="Z86" s="1"/>
      <c r="AA86" s="1"/>
      <c r="AB86" s="1"/>
      <c r="AC86" s="1"/>
      <c r="AD86" s="1"/>
      <c r="AE86" s="1"/>
      <c r="AF86" s="1"/>
      <c r="AG86" s="1"/>
      <c r="AH86" s="1"/>
    </row>
    <row r="87" spans="1:34" ht="14.5" hidden="1" x14ac:dyDescent="0.35">
      <c r="A87" s="12">
        <v>80111620</v>
      </c>
      <c r="B87" s="13" t="s">
        <v>137</v>
      </c>
      <c r="C87" s="12" t="s">
        <v>25</v>
      </c>
      <c r="D87" s="12" t="s">
        <v>26</v>
      </c>
      <c r="E87" s="12" t="str">
        <f t="shared" si="0"/>
        <v>B-FEBRERO</v>
      </c>
      <c r="F87" s="12" t="s">
        <v>26</v>
      </c>
      <c r="G87" s="12" t="s">
        <v>26</v>
      </c>
      <c r="H87" s="12">
        <v>336</v>
      </c>
      <c r="I87" s="12" t="s">
        <v>27</v>
      </c>
      <c r="J87" s="13" t="s">
        <v>28</v>
      </c>
      <c r="K87" s="13" t="s">
        <v>29</v>
      </c>
      <c r="L87" s="13" t="s">
        <v>30</v>
      </c>
      <c r="M87" s="14">
        <v>89600000</v>
      </c>
      <c r="N87" s="14">
        <f t="shared" si="1"/>
        <v>8000000.0000000009</v>
      </c>
      <c r="O87" s="13" t="s">
        <v>120</v>
      </c>
      <c r="P87" s="12" t="s">
        <v>121</v>
      </c>
      <c r="Q87" s="13" t="s">
        <v>33</v>
      </c>
      <c r="R87" s="13" t="s">
        <v>34</v>
      </c>
      <c r="S87" s="12" t="s">
        <v>122</v>
      </c>
      <c r="T87" s="1"/>
      <c r="U87" s="1"/>
      <c r="V87" s="1"/>
      <c r="W87" s="1"/>
      <c r="X87" s="1"/>
      <c r="Y87" s="1"/>
      <c r="Z87" s="1"/>
      <c r="AA87" s="1"/>
      <c r="AB87" s="1"/>
      <c r="AC87" s="1"/>
      <c r="AD87" s="1"/>
      <c r="AE87" s="1"/>
      <c r="AF87" s="1"/>
      <c r="AG87" s="1"/>
      <c r="AH87" s="1"/>
    </row>
    <row r="88" spans="1:34" ht="14.5" hidden="1" x14ac:dyDescent="0.35">
      <c r="A88" s="12">
        <v>80111620</v>
      </c>
      <c r="B88" s="13" t="s">
        <v>138</v>
      </c>
      <c r="C88" s="12" t="s">
        <v>25</v>
      </c>
      <c r="D88" s="12" t="s">
        <v>41</v>
      </c>
      <c r="E88" s="12" t="str">
        <f t="shared" si="0"/>
        <v>A-ENERO</v>
      </c>
      <c r="F88" s="12" t="s">
        <v>41</v>
      </c>
      <c r="G88" s="12" t="s">
        <v>41</v>
      </c>
      <c r="H88" s="12">
        <v>336</v>
      </c>
      <c r="I88" s="12" t="s">
        <v>27</v>
      </c>
      <c r="J88" s="13" t="s">
        <v>28</v>
      </c>
      <c r="K88" s="13" t="s">
        <v>29</v>
      </c>
      <c r="L88" s="13" t="s">
        <v>30</v>
      </c>
      <c r="M88" s="14">
        <v>61600000</v>
      </c>
      <c r="N88" s="14">
        <f t="shared" si="1"/>
        <v>5500000</v>
      </c>
      <c r="O88" s="13" t="s">
        <v>120</v>
      </c>
      <c r="P88" s="12" t="s">
        <v>121</v>
      </c>
      <c r="Q88" s="13" t="s">
        <v>38</v>
      </c>
      <c r="R88" s="13" t="s">
        <v>39</v>
      </c>
      <c r="S88" s="12" t="s">
        <v>122</v>
      </c>
      <c r="T88" s="1"/>
      <c r="U88" s="1"/>
      <c r="V88" s="1"/>
      <c r="W88" s="1"/>
      <c r="X88" s="1"/>
      <c r="Y88" s="1"/>
      <c r="Z88" s="1"/>
      <c r="AA88" s="1"/>
      <c r="AB88" s="1"/>
      <c r="AC88" s="1"/>
      <c r="AD88" s="1"/>
      <c r="AE88" s="1"/>
      <c r="AF88" s="1"/>
      <c r="AG88" s="1"/>
      <c r="AH88" s="1"/>
    </row>
    <row r="89" spans="1:34" ht="14.5" hidden="1" x14ac:dyDescent="0.35">
      <c r="A89" s="12">
        <v>80111620</v>
      </c>
      <c r="B89" s="13" t="s">
        <v>139</v>
      </c>
      <c r="C89" s="12" t="s">
        <v>25</v>
      </c>
      <c r="D89" s="12" t="s">
        <v>26</v>
      </c>
      <c r="E89" s="12" t="str">
        <f t="shared" si="0"/>
        <v>B-FEBRERO</v>
      </c>
      <c r="F89" s="12" t="s">
        <v>26</v>
      </c>
      <c r="G89" s="12" t="s">
        <v>26</v>
      </c>
      <c r="H89" s="12">
        <v>327</v>
      </c>
      <c r="I89" s="12" t="s">
        <v>27</v>
      </c>
      <c r="J89" s="13" t="s">
        <v>28</v>
      </c>
      <c r="K89" s="13" t="s">
        <v>29</v>
      </c>
      <c r="L89" s="13" t="s">
        <v>30</v>
      </c>
      <c r="M89" s="14">
        <v>76409000</v>
      </c>
      <c r="N89" s="14">
        <f t="shared" si="1"/>
        <v>7010000</v>
      </c>
      <c r="O89" s="13" t="s">
        <v>120</v>
      </c>
      <c r="P89" s="12" t="s">
        <v>121</v>
      </c>
      <c r="Q89" s="13" t="s">
        <v>38</v>
      </c>
      <c r="R89" s="13" t="s">
        <v>39</v>
      </c>
      <c r="S89" s="12" t="s">
        <v>122</v>
      </c>
      <c r="T89" s="1"/>
      <c r="U89" s="1"/>
      <c r="V89" s="1"/>
      <c r="W89" s="1"/>
      <c r="X89" s="1"/>
      <c r="Y89" s="1"/>
      <c r="Z89" s="1"/>
      <c r="AA89" s="1"/>
      <c r="AB89" s="1"/>
      <c r="AC89" s="1"/>
      <c r="AD89" s="1"/>
      <c r="AE89" s="1"/>
      <c r="AF89" s="1"/>
      <c r="AG89" s="1"/>
      <c r="AH89" s="1"/>
    </row>
    <row r="90" spans="1:34" ht="14.5" hidden="1" x14ac:dyDescent="0.35">
      <c r="A90" s="12">
        <v>80111620</v>
      </c>
      <c r="B90" s="13" t="s">
        <v>140</v>
      </c>
      <c r="C90" s="12" t="s">
        <v>25</v>
      </c>
      <c r="D90" s="12" t="s">
        <v>26</v>
      </c>
      <c r="E90" s="12" t="str">
        <f t="shared" si="0"/>
        <v>B-FEBRERO</v>
      </c>
      <c r="F90" s="12" t="s">
        <v>26</v>
      </c>
      <c r="G90" s="12" t="s">
        <v>26</v>
      </c>
      <c r="H90" s="12">
        <v>309</v>
      </c>
      <c r="I90" s="12" t="s">
        <v>27</v>
      </c>
      <c r="J90" s="13" t="s">
        <v>28</v>
      </c>
      <c r="K90" s="13" t="s">
        <v>29</v>
      </c>
      <c r="L90" s="13" t="s">
        <v>30</v>
      </c>
      <c r="M90" s="14">
        <v>36050000</v>
      </c>
      <c r="N90" s="14">
        <f t="shared" si="1"/>
        <v>3500000</v>
      </c>
      <c r="O90" s="13" t="s">
        <v>120</v>
      </c>
      <c r="P90" s="12" t="s">
        <v>121</v>
      </c>
      <c r="Q90" s="13" t="s">
        <v>38</v>
      </c>
      <c r="R90" s="13" t="s">
        <v>39</v>
      </c>
      <c r="S90" s="12" t="s">
        <v>122</v>
      </c>
      <c r="T90" s="1"/>
      <c r="U90" s="1"/>
      <c r="V90" s="1"/>
      <c r="W90" s="1"/>
      <c r="X90" s="1"/>
      <c r="Y90" s="1"/>
      <c r="Z90" s="1"/>
      <c r="AA90" s="1"/>
      <c r="AB90" s="1"/>
      <c r="AC90" s="1"/>
      <c r="AD90" s="1"/>
      <c r="AE90" s="1"/>
      <c r="AF90" s="1"/>
      <c r="AG90" s="1"/>
      <c r="AH90" s="1"/>
    </row>
    <row r="91" spans="1:34" ht="14.5" hidden="1" x14ac:dyDescent="0.35">
      <c r="A91" s="12">
        <v>80111620</v>
      </c>
      <c r="B91" s="13" t="s">
        <v>141</v>
      </c>
      <c r="C91" s="12" t="s">
        <v>25</v>
      </c>
      <c r="D91" s="12" t="s">
        <v>26</v>
      </c>
      <c r="E91" s="12" t="str">
        <f t="shared" si="0"/>
        <v>B-FEBRERO</v>
      </c>
      <c r="F91" s="12" t="s">
        <v>26</v>
      </c>
      <c r="G91" s="12" t="s">
        <v>26</v>
      </c>
      <c r="H91" s="12">
        <v>210</v>
      </c>
      <c r="I91" s="12" t="s">
        <v>27</v>
      </c>
      <c r="J91" s="13" t="s">
        <v>28</v>
      </c>
      <c r="K91" s="13" t="s">
        <v>29</v>
      </c>
      <c r="L91" s="13" t="s">
        <v>30</v>
      </c>
      <c r="M91" s="14">
        <v>33600000</v>
      </c>
      <c r="N91" s="14">
        <f t="shared" si="1"/>
        <v>4800000</v>
      </c>
      <c r="O91" s="13" t="s">
        <v>120</v>
      </c>
      <c r="P91" s="12" t="s">
        <v>121</v>
      </c>
      <c r="Q91" s="13" t="s">
        <v>33</v>
      </c>
      <c r="R91" s="13" t="s">
        <v>34</v>
      </c>
      <c r="S91" s="12" t="s">
        <v>122</v>
      </c>
      <c r="T91" s="1"/>
      <c r="U91" s="1"/>
      <c r="V91" s="1"/>
      <c r="W91" s="1"/>
      <c r="X91" s="1"/>
      <c r="Y91" s="1"/>
      <c r="Z91" s="1"/>
      <c r="AA91" s="1"/>
      <c r="AB91" s="1"/>
      <c r="AC91" s="1"/>
      <c r="AD91" s="1"/>
      <c r="AE91" s="1"/>
      <c r="AF91" s="1"/>
      <c r="AG91" s="1"/>
      <c r="AH91" s="1"/>
    </row>
    <row r="92" spans="1:34" ht="14.5" hidden="1" x14ac:dyDescent="0.35">
      <c r="A92" s="12">
        <v>80111620</v>
      </c>
      <c r="B92" s="13" t="s">
        <v>142</v>
      </c>
      <c r="C92" s="12" t="s">
        <v>25</v>
      </c>
      <c r="D92" s="12" t="s">
        <v>26</v>
      </c>
      <c r="E92" s="12" t="str">
        <f t="shared" si="0"/>
        <v>B-FEBRERO</v>
      </c>
      <c r="F92" s="12" t="s">
        <v>26</v>
      </c>
      <c r="G92" s="12" t="s">
        <v>26</v>
      </c>
      <c r="H92" s="12">
        <v>279</v>
      </c>
      <c r="I92" s="12" t="s">
        <v>27</v>
      </c>
      <c r="J92" s="13" t="s">
        <v>28</v>
      </c>
      <c r="K92" s="13" t="s">
        <v>29</v>
      </c>
      <c r="L92" s="13" t="s">
        <v>30</v>
      </c>
      <c r="M92" s="14">
        <v>32550000</v>
      </c>
      <c r="N92" s="14">
        <f t="shared" si="1"/>
        <v>3500000</v>
      </c>
      <c r="O92" s="13" t="s">
        <v>120</v>
      </c>
      <c r="P92" s="12" t="s">
        <v>121</v>
      </c>
      <c r="Q92" s="13" t="s">
        <v>33</v>
      </c>
      <c r="R92" s="13" t="s">
        <v>34</v>
      </c>
      <c r="S92" s="12" t="s">
        <v>122</v>
      </c>
      <c r="T92" s="1"/>
      <c r="U92" s="1"/>
      <c r="V92" s="1"/>
      <c r="W92" s="1"/>
      <c r="X92" s="1"/>
      <c r="Y92" s="1"/>
      <c r="Z92" s="1"/>
      <c r="AA92" s="1"/>
      <c r="AB92" s="1"/>
      <c r="AC92" s="1"/>
      <c r="AD92" s="1"/>
      <c r="AE92" s="1"/>
      <c r="AF92" s="1"/>
      <c r="AG92" s="1"/>
      <c r="AH92" s="1"/>
    </row>
    <row r="93" spans="1:34" ht="14.5" hidden="1" x14ac:dyDescent="0.35">
      <c r="A93" s="12">
        <v>80111620</v>
      </c>
      <c r="B93" s="13" t="s">
        <v>143</v>
      </c>
      <c r="C93" s="12" t="s">
        <v>25</v>
      </c>
      <c r="D93" s="12" t="s">
        <v>26</v>
      </c>
      <c r="E93" s="12" t="str">
        <f t="shared" si="0"/>
        <v>B-FEBRERO</v>
      </c>
      <c r="F93" s="12" t="s">
        <v>26</v>
      </c>
      <c r="G93" s="12" t="s">
        <v>26</v>
      </c>
      <c r="H93" s="12">
        <v>315</v>
      </c>
      <c r="I93" s="12" t="s">
        <v>27</v>
      </c>
      <c r="J93" s="13" t="s">
        <v>28</v>
      </c>
      <c r="K93" s="13" t="s">
        <v>29</v>
      </c>
      <c r="L93" s="13" t="s">
        <v>30</v>
      </c>
      <c r="M93" s="14">
        <v>73605000</v>
      </c>
      <c r="N93" s="14">
        <f t="shared" si="1"/>
        <v>7010000</v>
      </c>
      <c r="O93" s="13" t="s">
        <v>120</v>
      </c>
      <c r="P93" s="12" t="s">
        <v>121</v>
      </c>
      <c r="Q93" s="13" t="s">
        <v>33</v>
      </c>
      <c r="R93" s="13" t="s">
        <v>34</v>
      </c>
      <c r="S93" s="12" t="s">
        <v>122</v>
      </c>
      <c r="T93" s="1"/>
      <c r="U93" s="1"/>
      <c r="V93" s="1"/>
      <c r="W93" s="1"/>
      <c r="X93" s="1"/>
      <c r="Y93" s="1"/>
      <c r="Z93" s="1"/>
      <c r="AA93" s="1"/>
      <c r="AB93" s="1"/>
      <c r="AC93" s="1"/>
      <c r="AD93" s="1"/>
      <c r="AE93" s="1"/>
      <c r="AF93" s="1"/>
      <c r="AG93" s="1"/>
      <c r="AH93" s="1"/>
    </row>
    <row r="94" spans="1:34" ht="14.5" hidden="1" x14ac:dyDescent="0.35">
      <c r="A94" s="12">
        <v>80111620</v>
      </c>
      <c r="B94" s="13" t="s">
        <v>144</v>
      </c>
      <c r="C94" s="12" t="s">
        <v>25</v>
      </c>
      <c r="D94" s="12" t="s">
        <v>26</v>
      </c>
      <c r="E94" s="12" t="str">
        <f t="shared" si="0"/>
        <v>B-FEBRERO</v>
      </c>
      <c r="F94" s="12" t="s">
        <v>26</v>
      </c>
      <c r="G94" s="12" t="s">
        <v>26</v>
      </c>
      <c r="H94" s="12">
        <v>338</v>
      </c>
      <c r="I94" s="12" t="s">
        <v>27</v>
      </c>
      <c r="J94" s="13" t="s">
        <v>28</v>
      </c>
      <c r="K94" s="13" t="s">
        <v>29</v>
      </c>
      <c r="L94" s="13" t="s">
        <v>30</v>
      </c>
      <c r="M94" s="14">
        <v>101400000</v>
      </c>
      <c r="N94" s="14">
        <f t="shared" si="1"/>
        <v>9000000</v>
      </c>
      <c r="O94" s="13" t="s">
        <v>120</v>
      </c>
      <c r="P94" s="12" t="s">
        <v>121</v>
      </c>
      <c r="Q94" s="13" t="s">
        <v>38</v>
      </c>
      <c r="R94" s="13" t="s">
        <v>39</v>
      </c>
      <c r="S94" s="12" t="s">
        <v>122</v>
      </c>
      <c r="T94" s="1"/>
      <c r="U94" s="1"/>
      <c r="V94" s="1"/>
      <c r="W94" s="1"/>
      <c r="X94" s="1"/>
      <c r="Y94" s="1"/>
      <c r="Z94" s="1"/>
      <c r="AA94" s="1"/>
      <c r="AB94" s="1"/>
      <c r="AC94" s="1"/>
      <c r="AD94" s="1"/>
      <c r="AE94" s="1"/>
      <c r="AF94" s="1"/>
      <c r="AG94" s="1"/>
      <c r="AH94" s="1"/>
    </row>
    <row r="95" spans="1:34" ht="14.5" hidden="1" x14ac:dyDescent="0.35">
      <c r="A95" s="12">
        <v>80111620</v>
      </c>
      <c r="B95" s="13" t="s">
        <v>145</v>
      </c>
      <c r="C95" s="12" t="s">
        <v>25</v>
      </c>
      <c r="D95" s="12" t="s">
        <v>41</v>
      </c>
      <c r="E95" s="12" t="str">
        <f t="shared" si="0"/>
        <v>A-ENERO</v>
      </c>
      <c r="F95" s="12" t="s">
        <v>41</v>
      </c>
      <c r="G95" s="12" t="s">
        <v>41</v>
      </c>
      <c r="H95" s="12">
        <v>240</v>
      </c>
      <c r="I95" s="12" t="s">
        <v>27</v>
      </c>
      <c r="J95" s="13" t="s">
        <v>28</v>
      </c>
      <c r="K95" s="13" t="s">
        <v>29</v>
      </c>
      <c r="L95" s="13" t="s">
        <v>30</v>
      </c>
      <c r="M95" s="14">
        <v>38382400</v>
      </c>
      <c r="N95" s="14">
        <f t="shared" si="1"/>
        <v>4797800</v>
      </c>
      <c r="O95" s="13" t="s">
        <v>120</v>
      </c>
      <c r="P95" s="12" t="s">
        <v>121</v>
      </c>
      <c r="Q95" s="13" t="s">
        <v>38</v>
      </c>
      <c r="R95" s="13" t="s">
        <v>39</v>
      </c>
      <c r="S95" s="12" t="s">
        <v>122</v>
      </c>
      <c r="T95" s="1"/>
      <c r="U95" s="1"/>
      <c r="V95" s="1"/>
      <c r="W95" s="1"/>
      <c r="X95" s="1"/>
      <c r="Y95" s="1"/>
      <c r="Z95" s="1"/>
      <c r="AA95" s="1"/>
      <c r="AB95" s="1"/>
      <c r="AC95" s="1"/>
      <c r="AD95" s="1"/>
      <c r="AE95" s="1"/>
      <c r="AF95" s="1"/>
      <c r="AG95" s="1"/>
      <c r="AH95" s="1"/>
    </row>
    <row r="96" spans="1:34" ht="14.5" hidden="1" x14ac:dyDescent="0.35">
      <c r="A96" s="12">
        <v>80111620</v>
      </c>
      <c r="B96" s="13" t="s">
        <v>146</v>
      </c>
      <c r="C96" s="12" t="s">
        <v>25</v>
      </c>
      <c r="D96" s="12" t="s">
        <v>41</v>
      </c>
      <c r="E96" s="12" t="str">
        <f t="shared" si="0"/>
        <v>A-ENERO</v>
      </c>
      <c r="F96" s="12" t="s">
        <v>41</v>
      </c>
      <c r="G96" s="12" t="s">
        <v>41</v>
      </c>
      <c r="H96" s="12">
        <v>240</v>
      </c>
      <c r="I96" s="12" t="s">
        <v>27</v>
      </c>
      <c r="J96" s="13" t="s">
        <v>28</v>
      </c>
      <c r="K96" s="13" t="s">
        <v>29</v>
      </c>
      <c r="L96" s="13" t="s">
        <v>30</v>
      </c>
      <c r="M96" s="14">
        <v>48000000</v>
      </c>
      <c r="N96" s="14">
        <f t="shared" si="1"/>
        <v>6000000</v>
      </c>
      <c r="O96" s="13" t="s">
        <v>120</v>
      </c>
      <c r="P96" s="12" t="s">
        <v>121</v>
      </c>
      <c r="Q96" s="13" t="s">
        <v>38</v>
      </c>
      <c r="R96" s="13" t="s">
        <v>39</v>
      </c>
      <c r="S96" s="12" t="s">
        <v>122</v>
      </c>
      <c r="T96" s="1"/>
      <c r="U96" s="1"/>
      <c r="V96" s="1"/>
      <c r="W96" s="1"/>
      <c r="X96" s="1"/>
      <c r="Y96" s="1"/>
      <c r="Z96" s="1"/>
      <c r="AA96" s="1"/>
      <c r="AB96" s="1"/>
      <c r="AC96" s="1"/>
      <c r="AD96" s="1"/>
      <c r="AE96" s="1"/>
      <c r="AF96" s="1"/>
      <c r="AG96" s="1"/>
      <c r="AH96" s="1"/>
    </row>
    <row r="97" spans="1:34" ht="14.5" hidden="1" x14ac:dyDescent="0.35">
      <c r="A97" s="12">
        <v>80111620</v>
      </c>
      <c r="B97" s="13" t="s">
        <v>147</v>
      </c>
      <c r="C97" s="12" t="s">
        <v>25</v>
      </c>
      <c r="D97" s="12" t="s">
        <v>41</v>
      </c>
      <c r="E97" s="12" t="str">
        <f t="shared" si="0"/>
        <v>A-ENERO</v>
      </c>
      <c r="F97" s="12" t="s">
        <v>41</v>
      </c>
      <c r="G97" s="12" t="s">
        <v>41</v>
      </c>
      <c r="H97" s="12">
        <v>330</v>
      </c>
      <c r="I97" s="12" t="s">
        <v>27</v>
      </c>
      <c r="J97" s="13" t="s">
        <v>28</v>
      </c>
      <c r="K97" s="13" t="s">
        <v>29</v>
      </c>
      <c r="L97" s="13" t="s">
        <v>30</v>
      </c>
      <c r="M97" s="14">
        <v>66000000</v>
      </c>
      <c r="N97" s="14">
        <f t="shared" si="1"/>
        <v>6000000</v>
      </c>
      <c r="O97" s="13" t="s">
        <v>120</v>
      </c>
      <c r="P97" s="12" t="s">
        <v>121</v>
      </c>
      <c r="Q97" s="13" t="s">
        <v>38</v>
      </c>
      <c r="R97" s="13" t="s">
        <v>39</v>
      </c>
      <c r="S97" s="12" t="s">
        <v>122</v>
      </c>
      <c r="T97" s="1"/>
      <c r="U97" s="1"/>
      <c r="V97" s="1"/>
      <c r="W97" s="1"/>
      <c r="X97" s="1"/>
      <c r="Y97" s="1"/>
      <c r="Z97" s="1"/>
      <c r="AA97" s="1"/>
      <c r="AB97" s="1"/>
      <c r="AC97" s="1"/>
      <c r="AD97" s="1"/>
      <c r="AE97" s="1"/>
      <c r="AF97" s="1"/>
      <c r="AG97" s="1"/>
      <c r="AH97" s="1"/>
    </row>
    <row r="98" spans="1:34" ht="14.5" hidden="1" x14ac:dyDescent="0.35">
      <c r="A98" s="12">
        <v>80111620</v>
      </c>
      <c r="B98" s="13" t="s">
        <v>148</v>
      </c>
      <c r="C98" s="12" t="s">
        <v>25</v>
      </c>
      <c r="D98" s="12" t="s">
        <v>26</v>
      </c>
      <c r="E98" s="12" t="str">
        <f t="shared" si="0"/>
        <v>B-FEBRERO</v>
      </c>
      <c r="F98" s="12" t="s">
        <v>26</v>
      </c>
      <c r="G98" s="12" t="s">
        <v>26</v>
      </c>
      <c r="H98" s="12">
        <v>327</v>
      </c>
      <c r="I98" s="12" t="s">
        <v>27</v>
      </c>
      <c r="J98" s="13" t="s">
        <v>28</v>
      </c>
      <c r="K98" s="13" t="s">
        <v>29</v>
      </c>
      <c r="L98" s="13" t="s">
        <v>30</v>
      </c>
      <c r="M98" s="14">
        <v>38150000</v>
      </c>
      <c r="N98" s="14">
        <f t="shared" si="1"/>
        <v>3500000</v>
      </c>
      <c r="O98" s="13" t="s">
        <v>120</v>
      </c>
      <c r="P98" s="12" t="s">
        <v>121</v>
      </c>
      <c r="Q98" s="13" t="s">
        <v>38</v>
      </c>
      <c r="R98" s="13" t="s">
        <v>39</v>
      </c>
      <c r="S98" s="12" t="s">
        <v>122</v>
      </c>
      <c r="T98" s="1"/>
      <c r="U98" s="1"/>
      <c r="V98" s="1"/>
      <c r="W98" s="1"/>
      <c r="X98" s="1"/>
      <c r="Y98" s="1"/>
      <c r="Z98" s="1"/>
      <c r="AA98" s="1"/>
      <c r="AB98" s="1"/>
      <c r="AC98" s="1"/>
      <c r="AD98" s="1"/>
      <c r="AE98" s="1"/>
      <c r="AF98" s="1"/>
      <c r="AG98" s="1"/>
      <c r="AH98" s="1"/>
    </row>
    <row r="99" spans="1:34" ht="14.5" hidden="1" x14ac:dyDescent="0.35">
      <c r="A99" s="12">
        <v>80111620</v>
      </c>
      <c r="B99" s="13" t="s">
        <v>149</v>
      </c>
      <c r="C99" s="12" t="s">
        <v>25</v>
      </c>
      <c r="D99" s="12" t="s">
        <v>150</v>
      </c>
      <c r="E99" s="12" t="str">
        <f t="shared" si="0"/>
        <v>D-ABRIL</v>
      </c>
      <c r="F99" s="12" t="s">
        <v>150</v>
      </c>
      <c r="G99" s="12" t="s">
        <v>150</v>
      </c>
      <c r="H99" s="12">
        <v>327</v>
      </c>
      <c r="I99" s="12" t="s">
        <v>27</v>
      </c>
      <c r="J99" s="13" t="s">
        <v>28</v>
      </c>
      <c r="K99" s="13" t="s">
        <v>29</v>
      </c>
      <c r="L99" s="13" t="s">
        <v>30</v>
      </c>
      <c r="M99" s="14">
        <v>38150000</v>
      </c>
      <c r="N99" s="14">
        <f t="shared" si="1"/>
        <v>3500000</v>
      </c>
      <c r="O99" s="13" t="s">
        <v>120</v>
      </c>
      <c r="P99" s="12" t="s">
        <v>121</v>
      </c>
      <c r="Q99" s="13" t="s">
        <v>33</v>
      </c>
      <c r="R99" s="13" t="s">
        <v>34</v>
      </c>
      <c r="S99" s="12" t="s">
        <v>122</v>
      </c>
      <c r="T99" s="1"/>
      <c r="U99" s="1"/>
      <c r="V99" s="1"/>
      <c r="W99" s="1"/>
      <c r="X99" s="1"/>
      <c r="Y99" s="1"/>
      <c r="Z99" s="1"/>
      <c r="AA99" s="1"/>
      <c r="AB99" s="1"/>
      <c r="AC99" s="1"/>
      <c r="AD99" s="1"/>
      <c r="AE99" s="1"/>
      <c r="AF99" s="1"/>
      <c r="AG99" s="1"/>
      <c r="AH99" s="1"/>
    </row>
    <row r="100" spans="1:34" ht="14.5" hidden="1" x14ac:dyDescent="0.35">
      <c r="A100" s="12">
        <v>80111620</v>
      </c>
      <c r="B100" s="13" t="s">
        <v>151</v>
      </c>
      <c r="C100" s="12" t="s">
        <v>25</v>
      </c>
      <c r="D100" s="12" t="s">
        <v>150</v>
      </c>
      <c r="E100" s="12" t="str">
        <f t="shared" si="0"/>
        <v>D-ABRIL</v>
      </c>
      <c r="F100" s="12" t="s">
        <v>150</v>
      </c>
      <c r="G100" s="12" t="s">
        <v>150</v>
      </c>
      <c r="H100" s="12">
        <v>312</v>
      </c>
      <c r="I100" s="12" t="s">
        <v>27</v>
      </c>
      <c r="J100" s="13" t="s">
        <v>28</v>
      </c>
      <c r="K100" s="13" t="s">
        <v>29</v>
      </c>
      <c r="L100" s="13" t="s">
        <v>30</v>
      </c>
      <c r="M100" s="14">
        <v>36400000</v>
      </c>
      <c r="N100" s="14">
        <f t="shared" si="1"/>
        <v>3500000</v>
      </c>
      <c r="O100" s="13" t="s">
        <v>120</v>
      </c>
      <c r="P100" s="12" t="s">
        <v>121</v>
      </c>
      <c r="Q100" s="13" t="s">
        <v>33</v>
      </c>
      <c r="R100" s="13" t="s">
        <v>34</v>
      </c>
      <c r="S100" s="12" t="s">
        <v>122</v>
      </c>
      <c r="T100" s="1"/>
      <c r="U100" s="1"/>
      <c r="V100" s="1"/>
      <c r="W100" s="1"/>
      <c r="X100" s="1"/>
      <c r="Y100" s="1"/>
      <c r="Z100" s="1"/>
      <c r="AA100" s="1"/>
      <c r="AB100" s="1"/>
      <c r="AC100" s="1"/>
      <c r="AD100" s="1"/>
      <c r="AE100" s="1"/>
      <c r="AF100" s="1"/>
      <c r="AG100" s="1"/>
      <c r="AH100" s="1"/>
    </row>
    <row r="101" spans="1:34" ht="14.5" hidden="1" x14ac:dyDescent="0.35">
      <c r="A101" s="12">
        <v>80111620</v>
      </c>
      <c r="B101" s="13" t="s">
        <v>152</v>
      </c>
      <c r="C101" s="12" t="s">
        <v>25</v>
      </c>
      <c r="D101" s="12" t="s">
        <v>26</v>
      </c>
      <c r="E101" s="12" t="str">
        <f t="shared" si="0"/>
        <v>B-FEBRERO</v>
      </c>
      <c r="F101" s="12" t="s">
        <v>26</v>
      </c>
      <c r="G101" s="12" t="s">
        <v>26</v>
      </c>
      <c r="H101" s="12">
        <v>309</v>
      </c>
      <c r="I101" s="12" t="s">
        <v>27</v>
      </c>
      <c r="J101" s="13" t="s">
        <v>28</v>
      </c>
      <c r="K101" s="13" t="s">
        <v>29</v>
      </c>
      <c r="L101" s="13" t="s">
        <v>30</v>
      </c>
      <c r="M101" s="14">
        <v>61800000</v>
      </c>
      <c r="N101" s="14">
        <f t="shared" si="1"/>
        <v>6000000</v>
      </c>
      <c r="O101" s="13" t="s">
        <v>120</v>
      </c>
      <c r="P101" s="12" t="s">
        <v>121</v>
      </c>
      <c r="Q101" s="13" t="s">
        <v>33</v>
      </c>
      <c r="R101" s="13" t="s">
        <v>34</v>
      </c>
      <c r="S101" s="12" t="s">
        <v>122</v>
      </c>
      <c r="T101" s="1"/>
      <c r="U101" s="1"/>
      <c r="V101" s="1"/>
      <c r="W101" s="1"/>
      <c r="X101" s="1"/>
      <c r="Y101" s="1"/>
      <c r="Z101" s="1"/>
      <c r="AA101" s="1"/>
      <c r="AB101" s="1"/>
      <c r="AC101" s="1"/>
      <c r="AD101" s="1"/>
      <c r="AE101" s="1"/>
      <c r="AF101" s="1"/>
      <c r="AG101" s="1"/>
      <c r="AH101" s="1"/>
    </row>
    <row r="102" spans="1:34" ht="14.5" hidden="1" x14ac:dyDescent="0.35">
      <c r="A102" s="12">
        <v>80111620</v>
      </c>
      <c r="B102" s="13" t="s">
        <v>153</v>
      </c>
      <c r="C102" s="12" t="s">
        <v>25</v>
      </c>
      <c r="D102" s="12" t="s">
        <v>26</v>
      </c>
      <c r="E102" s="12" t="str">
        <f t="shared" si="0"/>
        <v>B-FEBRERO</v>
      </c>
      <c r="F102" s="12" t="s">
        <v>26</v>
      </c>
      <c r="G102" s="12" t="s">
        <v>26</v>
      </c>
      <c r="H102" s="12">
        <v>314</v>
      </c>
      <c r="I102" s="12" t="s">
        <v>27</v>
      </c>
      <c r="J102" s="13" t="s">
        <v>28</v>
      </c>
      <c r="K102" s="13" t="s">
        <v>29</v>
      </c>
      <c r="L102" s="13" t="s">
        <v>30</v>
      </c>
      <c r="M102" s="14">
        <v>39250000</v>
      </c>
      <c r="N102" s="14">
        <f t="shared" si="1"/>
        <v>3750000</v>
      </c>
      <c r="O102" s="13" t="s">
        <v>120</v>
      </c>
      <c r="P102" s="12" t="s">
        <v>121</v>
      </c>
      <c r="Q102" s="13" t="s">
        <v>38</v>
      </c>
      <c r="R102" s="13" t="s">
        <v>39</v>
      </c>
      <c r="S102" s="12" t="s">
        <v>122</v>
      </c>
      <c r="T102" s="1"/>
      <c r="U102" s="1"/>
      <c r="V102" s="1"/>
      <c r="W102" s="1"/>
      <c r="X102" s="1"/>
      <c r="Y102" s="1"/>
      <c r="Z102" s="1"/>
      <c r="AA102" s="1"/>
      <c r="AB102" s="1"/>
      <c r="AC102" s="1"/>
      <c r="AD102" s="1"/>
      <c r="AE102" s="1"/>
      <c r="AF102" s="1"/>
      <c r="AG102" s="1"/>
      <c r="AH102" s="1"/>
    </row>
    <row r="103" spans="1:34" ht="14.5" hidden="1" x14ac:dyDescent="0.35">
      <c r="A103" s="12">
        <v>80111620</v>
      </c>
      <c r="B103" s="13" t="s">
        <v>154</v>
      </c>
      <c r="C103" s="12" t="s">
        <v>25</v>
      </c>
      <c r="D103" s="12" t="s">
        <v>26</v>
      </c>
      <c r="E103" s="12" t="str">
        <f t="shared" si="0"/>
        <v>B-FEBRERO</v>
      </c>
      <c r="F103" s="12" t="s">
        <v>26</v>
      </c>
      <c r="G103" s="12" t="s">
        <v>26</v>
      </c>
      <c r="H103" s="12">
        <v>321</v>
      </c>
      <c r="I103" s="12" t="s">
        <v>27</v>
      </c>
      <c r="J103" s="13" t="s">
        <v>28</v>
      </c>
      <c r="K103" s="13" t="s">
        <v>29</v>
      </c>
      <c r="L103" s="13" t="s">
        <v>30</v>
      </c>
      <c r="M103" s="14">
        <v>33491000</v>
      </c>
      <c r="N103" s="14">
        <f t="shared" si="1"/>
        <v>3130000</v>
      </c>
      <c r="O103" s="13" t="s">
        <v>120</v>
      </c>
      <c r="P103" s="12" t="s">
        <v>121</v>
      </c>
      <c r="Q103" s="13" t="s">
        <v>33</v>
      </c>
      <c r="R103" s="13" t="s">
        <v>34</v>
      </c>
      <c r="S103" s="12" t="s">
        <v>122</v>
      </c>
      <c r="T103" s="1"/>
      <c r="U103" s="1"/>
      <c r="V103" s="1"/>
      <c r="W103" s="1"/>
      <c r="X103" s="1"/>
      <c r="Y103" s="1"/>
      <c r="Z103" s="1"/>
      <c r="AA103" s="1"/>
      <c r="AB103" s="1"/>
      <c r="AC103" s="1"/>
      <c r="AD103" s="1"/>
      <c r="AE103" s="1"/>
      <c r="AF103" s="1"/>
      <c r="AG103" s="1"/>
      <c r="AH103" s="1"/>
    </row>
    <row r="104" spans="1:34" ht="14.5" hidden="1" x14ac:dyDescent="0.35">
      <c r="A104" s="12">
        <v>80111620</v>
      </c>
      <c r="B104" s="13" t="s">
        <v>155</v>
      </c>
      <c r="C104" s="12" t="s">
        <v>25</v>
      </c>
      <c r="D104" s="12" t="s">
        <v>26</v>
      </c>
      <c r="E104" s="12" t="str">
        <f t="shared" si="0"/>
        <v>B-FEBRERO</v>
      </c>
      <c r="F104" s="12" t="s">
        <v>26</v>
      </c>
      <c r="G104" s="12" t="s">
        <v>26</v>
      </c>
      <c r="H104" s="12">
        <v>315</v>
      </c>
      <c r="I104" s="12" t="s">
        <v>27</v>
      </c>
      <c r="J104" s="13" t="s">
        <v>28</v>
      </c>
      <c r="K104" s="13" t="s">
        <v>29</v>
      </c>
      <c r="L104" s="13" t="s">
        <v>30</v>
      </c>
      <c r="M104" s="14">
        <v>32865000</v>
      </c>
      <c r="N104" s="14">
        <f t="shared" si="1"/>
        <v>3130000</v>
      </c>
      <c r="O104" s="13" t="s">
        <v>120</v>
      </c>
      <c r="P104" s="12" t="s">
        <v>121</v>
      </c>
      <c r="Q104" s="13" t="s">
        <v>33</v>
      </c>
      <c r="R104" s="13" t="s">
        <v>34</v>
      </c>
      <c r="S104" s="12" t="s">
        <v>122</v>
      </c>
      <c r="T104" s="1"/>
      <c r="U104" s="1"/>
      <c r="V104" s="1"/>
      <c r="W104" s="1"/>
      <c r="X104" s="1"/>
      <c r="Y104" s="1"/>
      <c r="Z104" s="1"/>
      <c r="AA104" s="1"/>
      <c r="AB104" s="1"/>
      <c r="AC104" s="1"/>
      <c r="AD104" s="1"/>
      <c r="AE104" s="1"/>
      <c r="AF104" s="1"/>
      <c r="AG104" s="1"/>
      <c r="AH104" s="1"/>
    </row>
    <row r="105" spans="1:34" ht="14.5" hidden="1" x14ac:dyDescent="0.35">
      <c r="A105" s="12">
        <v>80111620</v>
      </c>
      <c r="B105" s="13" t="s">
        <v>156</v>
      </c>
      <c r="C105" s="12" t="s">
        <v>25</v>
      </c>
      <c r="D105" s="12" t="s">
        <v>26</v>
      </c>
      <c r="E105" s="12" t="str">
        <f t="shared" si="0"/>
        <v>B-FEBRERO</v>
      </c>
      <c r="F105" s="12" t="s">
        <v>26</v>
      </c>
      <c r="G105" s="12" t="s">
        <v>26</v>
      </c>
      <c r="H105" s="12">
        <v>315</v>
      </c>
      <c r="I105" s="12" t="s">
        <v>27</v>
      </c>
      <c r="J105" s="13" t="s">
        <v>28</v>
      </c>
      <c r="K105" s="13" t="s">
        <v>29</v>
      </c>
      <c r="L105" s="13" t="s">
        <v>30</v>
      </c>
      <c r="M105" s="14">
        <v>32865000</v>
      </c>
      <c r="N105" s="14">
        <f t="shared" si="1"/>
        <v>3130000</v>
      </c>
      <c r="O105" s="13" t="s">
        <v>120</v>
      </c>
      <c r="P105" s="12" t="s">
        <v>121</v>
      </c>
      <c r="Q105" s="13" t="s">
        <v>33</v>
      </c>
      <c r="R105" s="13" t="s">
        <v>34</v>
      </c>
      <c r="S105" s="12" t="s">
        <v>122</v>
      </c>
      <c r="T105" s="1"/>
      <c r="U105" s="1"/>
      <c r="V105" s="1"/>
      <c r="W105" s="1"/>
      <c r="X105" s="1"/>
      <c r="Y105" s="1"/>
      <c r="Z105" s="1"/>
      <c r="AA105" s="1"/>
      <c r="AB105" s="1"/>
      <c r="AC105" s="1"/>
      <c r="AD105" s="1"/>
      <c r="AE105" s="1"/>
      <c r="AF105" s="1"/>
      <c r="AG105" s="1"/>
      <c r="AH105" s="1"/>
    </row>
    <row r="106" spans="1:34" ht="14.5" hidden="1" x14ac:dyDescent="0.35">
      <c r="A106" s="12">
        <v>80111620</v>
      </c>
      <c r="B106" s="13" t="s">
        <v>157</v>
      </c>
      <c r="C106" s="12" t="s">
        <v>25</v>
      </c>
      <c r="D106" s="12" t="s">
        <v>26</v>
      </c>
      <c r="E106" s="12" t="str">
        <f t="shared" si="0"/>
        <v>B-FEBRERO</v>
      </c>
      <c r="F106" s="12" t="s">
        <v>26</v>
      </c>
      <c r="G106" s="12" t="s">
        <v>26</v>
      </c>
      <c r="H106" s="12">
        <v>315</v>
      </c>
      <c r="I106" s="12" t="s">
        <v>27</v>
      </c>
      <c r="J106" s="13" t="s">
        <v>28</v>
      </c>
      <c r="K106" s="13" t="s">
        <v>29</v>
      </c>
      <c r="L106" s="13" t="s">
        <v>30</v>
      </c>
      <c r="M106" s="14">
        <v>32865000</v>
      </c>
      <c r="N106" s="14">
        <f t="shared" si="1"/>
        <v>3130000</v>
      </c>
      <c r="O106" s="13" t="s">
        <v>120</v>
      </c>
      <c r="P106" s="12" t="s">
        <v>121</v>
      </c>
      <c r="Q106" s="13" t="s">
        <v>33</v>
      </c>
      <c r="R106" s="13" t="s">
        <v>34</v>
      </c>
      <c r="S106" s="12" t="s">
        <v>122</v>
      </c>
      <c r="T106" s="1"/>
      <c r="U106" s="1"/>
      <c r="V106" s="1"/>
      <c r="W106" s="1"/>
      <c r="X106" s="1"/>
      <c r="Y106" s="1"/>
      <c r="Z106" s="1"/>
      <c r="AA106" s="1"/>
      <c r="AB106" s="1"/>
      <c r="AC106" s="1"/>
      <c r="AD106" s="1"/>
      <c r="AE106" s="1"/>
      <c r="AF106" s="1"/>
      <c r="AG106" s="1"/>
      <c r="AH106" s="1"/>
    </row>
    <row r="107" spans="1:34" ht="14.5" hidden="1" x14ac:dyDescent="0.35">
      <c r="A107" s="12">
        <v>80111620</v>
      </c>
      <c r="B107" s="13" t="s">
        <v>158</v>
      </c>
      <c r="C107" s="12" t="s">
        <v>25</v>
      </c>
      <c r="D107" s="12" t="s">
        <v>26</v>
      </c>
      <c r="E107" s="12" t="str">
        <f t="shared" si="0"/>
        <v>B-FEBRERO</v>
      </c>
      <c r="F107" s="12" t="s">
        <v>26</v>
      </c>
      <c r="G107" s="12" t="s">
        <v>26</v>
      </c>
      <c r="H107" s="12">
        <v>329</v>
      </c>
      <c r="I107" s="12" t="s">
        <v>27</v>
      </c>
      <c r="J107" s="13" t="s">
        <v>28</v>
      </c>
      <c r="K107" s="13" t="s">
        <v>29</v>
      </c>
      <c r="L107" s="13" t="s">
        <v>30</v>
      </c>
      <c r="M107" s="14">
        <v>52640000</v>
      </c>
      <c r="N107" s="14">
        <f t="shared" si="1"/>
        <v>4800000</v>
      </c>
      <c r="O107" s="13" t="s">
        <v>120</v>
      </c>
      <c r="P107" s="12" t="s">
        <v>121</v>
      </c>
      <c r="Q107" s="13" t="s">
        <v>33</v>
      </c>
      <c r="R107" s="13" t="s">
        <v>34</v>
      </c>
      <c r="S107" s="12" t="s">
        <v>122</v>
      </c>
      <c r="T107" s="1"/>
      <c r="U107" s="1"/>
      <c r="V107" s="1"/>
      <c r="W107" s="1"/>
      <c r="X107" s="1"/>
      <c r="Y107" s="1"/>
      <c r="Z107" s="1"/>
      <c r="AA107" s="1"/>
      <c r="AB107" s="1"/>
      <c r="AC107" s="1"/>
      <c r="AD107" s="1"/>
      <c r="AE107" s="1"/>
      <c r="AF107" s="1"/>
      <c r="AG107" s="1"/>
      <c r="AH107" s="1"/>
    </row>
    <row r="108" spans="1:34" ht="14.5" hidden="1" x14ac:dyDescent="0.35">
      <c r="A108" s="12">
        <v>80111620</v>
      </c>
      <c r="B108" s="13" t="s">
        <v>159</v>
      </c>
      <c r="C108" s="12" t="s">
        <v>25</v>
      </c>
      <c r="D108" s="12" t="s">
        <v>26</v>
      </c>
      <c r="E108" s="12" t="str">
        <f t="shared" si="0"/>
        <v>B-FEBRERO</v>
      </c>
      <c r="F108" s="12" t="s">
        <v>26</v>
      </c>
      <c r="G108" s="12" t="s">
        <v>26</v>
      </c>
      <c r="H108" s="12">
        <v>315</v>
      </c>
      <c r="I108" s="12" t="s">
        <v>27</v>
      </c>
      <c r="J108" s="13" t="s">
        <v>28</v>
      </c>
      <c r="K108" s="13" t="s">
        <v>29</v>
      </c>
      <c r="L108" s="13" t="s">
        <v>30</v>
      </c>
      <c r="M108" s="14">
        <v>84000000</v>
      </c>
      <c r="N108" s="14">
        <f t="shared" si="1"/>
        <v>8000000.0000000009</v>
      </c>
      <c r="O108" s="13" t="s">
        <v>120</v>
      </c>
      <c r="P108" s="12" t="s">
        <v>121</v>
      </c>
      <c r="Q108" s="13" t="s">
        <v>38</v>
      </c>
      <c r="R108" s="13" t="s">
        <v>39</v>
      </c>
      <c r="S108" s="12" t="s">
        <v>122</v>
      </c>
      <c r="T108" s="1"/>
      <c r="U108" s="1"/>
      <c r="V108" s="1"/>
      <c r="W108" s="1"/>
      <c r="X108" s="1"/>
      <c r="Y108" s="1"/>
      <c r="Z108" s="1"/>
      <c r="AA108" s="1"/>
      <c r="AB108" s="1"/>
      <c r="AC108" s="1"/>
      <c r="AD108" s="1"/>
      <c r="AE108" s="1"/>
      <c r="AF108" s="1"/>
      <c r="AG108" s="1"/>
      <c r="AH108" s="1"/>
    </row>
    <row r="109" spans="1:34" ht="14.5" hidden="1" x14ac:dyDescent="0.35">
      <c r="A109" s="12">
        <v>80111620</v>
      </c>
      <c r="B109" s="13" t="s">
        <v>160</v>
      </c>
      <c r="C109" s="12" t="s">
        <v>25</v>
      </c>
      <c r="D109" s="12" t="s">
        <v>26</v>
      </c>
      <c r="E109" s="12" t="str">
        <f t="shared" si="0"/>
        <v>B-FEBRERO</v>
      </c>
      <c r="F109" s="12" t="s">
        <v>26</v>
      </c>
      <c r="G109" s="12" t="s">
        <v>26</v>
      </c>
      <c r="H109" s="12">
        <v>336</v>
      </c>
      <c r="I109" s="12" t="s">
        <v>27</v>
      </c>
      <c r="J109" s="13" t="s">
        <v>28</v>
      </c>
      <c r="K109" s="13" t="s">
        <v>29</v>
      </c>
      <c r="L109" s="13" t="s">
        <v>30</v>
      </c>
      <c r="M109" s="14">
        <v>112000000</v>
      </c>
      <c r="N109" s="14">
        <f t="shared" si="1"/>
        <v>10000000</v>
      </c>
      <c r="O109" s="13" t="s">
        <v>120</v>
      </c>
      <c r="P109" s="12" t="s">
        <v>121</v>
      </c>
      <c r="Q109" s="13" t="s">
        <v>38</v>
      </c>
      <c r="R109" s="13" t="s">
        <v>39</v>
      </c>
      <c r="S109" s="12" t="s">
        <v>122</v>
      </c>
      <c r="T109" s="1"/>
      <c r="U109" s="1"/>
      <c r="V109" s="1"/>
      <c r="W109" s="1"/>
      <c r="X109" s="1"/>
      <c r="Y109" s="1"/>
      <c r="Z109" s="1"/>
      <c r="AA109" s="1"/>
      <c r="AB109" s="1"/>
      <c r="AC109" s="1"/>
      <c r="AD109" s="1"/>
      <c r="AE109" s="1"/>
      <c r="AF109" s="1"/>
      <c r="AG109" s="1"/>
      <c r="AH109" s="1"/>
    </row>
    <row r="110" spans="1:34" ht="14.5" hidden="1" x14ac:dyDescent="0.35">
      <c r="A110" s="12">
        <v>80111620</v>
      </c>
      <c r="B110" s="13" t="s">
        <v>161</v>
      </c>
      <c r="C110" s="12" t="s">
        <v>25</v>
      </c>
      <c r="D110" s="12" t="s">
        <v>41</v>
      </c>
      <c r="E110" s="12" t="str">
        <f t="shared" si="0"/>
        <v>A-ENERO</v>
      </c>
      <c r="F110" s="12" t="s">
        <v>41</v>
      </c>
      <c r="G110" s="12" t="s">
        <v>41</v>
      </c>
      <c r="H110" s="12">
        <v>291</v>
      </c>
      <c r="I110" s="12" t="s">
        <v>27</v>
      </c>
      <c r="J110" s="13" t="s">
        <v>28</v>
      </c>
      <c r="K110" s="13" t="s">
        <v>29</v>
      </c>
      <c r="L110" s="13" t="s">
        <v>30</v>
      </c>
      <c r="M110" s="14">
        <v>30361000</v>
      </c>
      <c r="N110" s="14">
        <f t="shared" si="1"/>
        <v>3130000</v>
      </c>
      <c r="O110" s="13" t="s">
        <v>120</v>
      </c>
      <c r="P110" s="12" t="s">
        <v>121</v>
      </c>
      <c r="Q110" s="13" t="s">
        <v>38</v>
      </c>
      <c r="R110" s="13" t="s">
        <v>39</v>
      </c>
      <c r="S110" s="12" t="s">
        <v>122</v>
      </c>
      <c r="T110" s="1"/>
      <c r="U110" s="1"/>
      <c r="V110" s="1"/>
      <c r="W110" s="1"/>
      <c r="X110" s="1"/>
      <c r="Y110" s="1"/>
      <c r="Z110" s="1"/>
      <c r="AA110" s="1"/>
      <c r="AB110" s="1"/>
      <c r="AC110" s="1"/>
      <c r="AD110" s="1"/>
      <c r="AE110" s="1"/>
      <c r="AF110" s="1"/>
      <c r="AG110" s="1"/>
      <c r="AH110" s="1"/>
    </row>
    <row r="111" spans="1:34" ht="14.5" hidden="1" x14ac:dyDescent="0.35">
      <c r="A111" s="12">
        <v>80111620</v>
      </c>
      <c r="B111" s="13" t="s">
        <v>162</v>
      </c>
      <c r="C111" s="12" t="s">
        <v>25</v>
      </c>
      <c r="D111" s="12" t="s">
        <v>26</v>
      </c>
      <c r="E111" s="12" t="str">
        <f t="shared" si="0"/>
        <v>B-FEBRERO</v>
      </c>
      <c r="F111" s="12" t="s">
        <v>26</v>
      </c>
      <c r="G111" s="12" t="s">
        <v>26</v>
      </c>
      <c r="H111" s="12">
        <v>330</v>
      </c>
      <c r="I111" s="12" t="s">
        <v>27</v>
      </c>
      <c r="J111" s="13" t="s">
        <v>28</v>
      </c>
      <c r="K111" s="13" t="s">
        <v>29</v>
      </c>
      <c r="L111" s="13" t="s">
        <v>30</v>
      </c>
      <c r="M111" s="14">
        <v>72600000</v>
      </c>
      <c r="N111" s="14">
        <f t="shared" si="1"/>
        <v>6600000</v>
      </c>
      <c r="O111" s="13" t="s">
        <v>120</v>
      </c>
      <c r="P111" s="12" t="s">
        <v>121</v>
      </c>
      <c r="Q111" s="13" t="s">
        <v>33</v>
      </c>
      <c r="R111" s="13" t="s">
        <v>34</v>
      </c>
      <c r="S111" s="12" t="s">
        <v>122</v>
      </c>
      <c r="T111" s="1"/>
      <c r="U111" s="1"/>
      <c r="V111" s="1"/>
      <c r="W111" s="1"/>
      <c r="X111" s="1"/>
      <c r="Y111" s="1"/>
      <c r="Z111" s="1"/>
      <c r="AA111" s="1"/>
      <c r="AB111" s="1"/>
      <c r="AC111" s="1"/>
      <c r="AD111" s="1"/>
      <c r="AE111" s="1"/>
      <c r="AF111" s="1"/>
      <c r="AG111" s="1"/>
      <c r="AH111" s="1"/>
    </row>
    <row r="112" spans="1:34" ht="14.5" hidden="1" x14ac:dyDescent="0.35">
      <c r="A112" s="12">
        <v>80111620</v>
      </c>
      <c r="B112" s="13" t="s">
        <v>163</v>
      </c>
      <c r="C112" s="12" t="s">
        <v>25</v>
      </c>
      <c r="D112" s="12" t="s">
        <v>26</v>
      </c>
      <c r="E112" s="12" t="str">
        <f t="shared" si="0"/>
        <v>B-FEBRERO</v>
      </c>
      <c r="F112" s="12" t="s">
        <v>26</v>
      </c>
      <c r="G112" s="12" t="s">
        <v>26</v>
      </c>
      <c r="H112" s="12">
        <v>321</v>
      </c>
      <c r="I112" s="12" t="s">
        <v>27</v>
      </c>
      <c r="J112" s="13" t="s">
        <v>28</v>
      </c>
      <c r="K112" s="13" t="s">
        <v>29</v>
      </c>
      <c r="L112" s="13" t="s">
        <v>30</v>
      </c>
      <c r="M112" s="14">
        <v>75007000</v>
      </c>
      <c r="N112" s="14">
        <f t="shared" si="1"/>
        <v>7010000</v>
      </c>
      <c r="O112" s="13" t="s">
        <v>120</v>
      </c>
      <c r="P112" s="12" t="s">
        <v>121</v>
      </c>
      <c r="Q112" s="13" t="s">
        <v>38</v>
      </c>
      <c r="R112" s="13" t="s">
        <v>39</v>
      </c>
      <c r="S112" s="12" t="s">
        <v>122</v>
      </c>
      <c r="T112" s="1"/>
      <c r="U112" s="1"/>
      <c r="V112" s="1"/>
      <c r="W112" s="1"/>
      <c r="X112" s="1"/>
      <c r="Y112" s="1"/>
      <c r="Z112" s="1"/>
      <c r="AA112" s="1"/>
      <c r="AB112" s="1"/>
      <c r="AC112" s="1"/>
      <c r="AD112" s="1"/>
      <c r="AE112" s="1"/>
      <c r="AF112" s="1"/>
      <c r="AG112" s="1"/>
      <c r="AH112" s="1"/>
    </row>
    <row r="113" spans="1:34" ht="14.5" hidden="1" x14ac:dyDescent="0.35">
      <c r="A113" s="12">
        <v>80111620</v>
      </c>
      <c r="B113" s="13" t="s">
        <v>164</v>
      </c>
      <c r="C113" s="12" t="s">
        <v>25</v>
      </c>
      <c r="D113" s="12" t="s">
        <v>26</v>
      </c>
      <c r="E113" s="12" t="str">
        <f t="shared" si="0"/>
        <v>B-FEBRERO</v>
      </c>
      <c r="F113" s="12" t="s">
        <v>26</v>
      </c>
      <c r="G113" s="12" t="s">
        <v>26</v>
      </c>
      <c r="H113" s="12">
        <v>300</v>
      </c>
      <c r="I113" s="12" t="s">
        <v>27</v>
      </c>
      <c r="J113" s="13" t="s">
        <v>28</v>
      </c>
      <c r="K113" s="13" t="s">
        <v>29</v>
      </c>
      <c r="L113" s="13" t="s">
        <v>30</v>
      </c>
      <c r="M113" s="14">
        <v>80000000</v>
      </c>
      <c r="N113" s="14">
        <f t="shared" si="1"/>
        <v>8000000.0000000009</v>
      </c>
      <c r="O113" s="13" t="s">
        <v>120</v>
      </c>
      <c r="P113" s="12" t="s">
        <v>121</v>
      </c>
      <c r="Q113" s="13" t="s">
        <v>38</v>
      </c>
      <c r="R113" s="13" t="s">
        <v>39</v>
      </c>
      <c r="S113" s="12" t="s">
        <v>122</v>
      </c>
      <c r="T113" s="1"/>
      <c r="U113" s="1"/>
      <c r="V113" s="1"/>
      <c r="W113" s="1"/>
      <c r="X113" s="1"/>
      <c r="Y113" s="1"/>
      <c r="Z113" s="1"/>
      <c r="AA113" s="1"/>
      <c r="AB113" s="1"/>
      <c r="AC113" s="1"/>
      <c r="AD113" s="1"/>
      <c r="AE113" s="1"/>
      <c r="AF113" s="1"/>
      <c r="AG113" s="1"/>
      <c r="AH113" s="1"/>
    </row>
    <row r="114" spans="1:34" ht="14.5" hidden="1" x14ac:dyDescent="0.35">
      <c r="A114" s="12">
        <v>80111620</v>
      </c>
      <c r="B114" s="13" t="s">
        <v>165</v>
      </c>
      <c r="C114" s="12" t="s">
        <v>25</v>
      </c>
      <c r="D114" s="12" t="s">
        <v>26</v>
      </c>
      <c r="E114" s="12" t="str">
        <f t="shared" si="0"/>
        <v>B-FEBRERO</v>
      </c>
      <c r="F114" s="12" t="s">
        <v>26</v>
      </c>
      <c r="G114" s="12" t="s">
        <v>26</v>
      </c>
      <c r="H114" s="12">
        <v>316</v>
      </c>
      <c r="I114" s="12" t="s">
        <v>27</v>
      </c>
      <c r="J114" s="13" t="s">
        <v>28</v>
      </c>
      <c r="K114" s="13" t="s">
        <v>29</v>
      </c>
      <c r="L114" s="13" t="s">
        <v>30</v>
      </c>
      <c r="M114" s="14">
        <v>63200000</v>
      </c>
      <c r="N114" s="14">
        <f t="shared" si="1"/>
        <v>6000000</v>
      </c>
      <c r="O114" s="13" t="s">
        <v>120</v>
      </c>
      <c r="P114" s="12" t="s">
        <v>121</v>
      </c>
      <c r="Q114" s="13" t="s">
        <v>38</v>
      </c>
      <c r="R114" s="13" t="s">
        <v>39</v>
      </c>
      <c r="S114" s="12" t="s">
        <v>122</v>
      </c>
      <c r="T114" s="1"/>
      <c r="U114" s="1"/>
      <c r="V114" s="1"/>
      <c r="W114" s="1"/>
      <c r="X114" s="1"/>
      <c r="Y114" s="1"/>
      <c r="Z114" s="1"/>
      <c r="AA114" s="1"/>
      <c r="AB114" s="1"/>
      <c r="AC114" s="1"/>
      <c r="AD114" s="1"/>
      <c r="AE114" s="1"/>
      <c r="AF114" s="1"/>
      <c r="AG114" s="1"/>
      <c r="AH114" s="1"/>
    </row>
    <row r="115" spans="1:34" ht="14.5" hidden="1" x14ac:dyDescent="0.35">
      <c r="A115" s="12">
        <v>80111620</v>
      </c>
      <c r="B115" s="13" t="s">
        <v>166</v>
      </c>
      <c r="C115" s="12" t="s">
        <v>25</v>
      </c>
      <c r="D115" s="12" t="s">
        <v>26</v>
      </c>
      <c r="E115" s="12" t="str">
        <f t="shared" si="0"/>
        <v>B-FEBRERO</v>
      </c>
      <c r="F115" s="12" t="s">
        <v>26</v>
      </c>
      <c r="G115" s="12" t="s">
        <v>26</v>
      </c>
      <c r="H115" s="12">
        <v>330</v>
      </c>
      <c r="I115" s="12" t="s">
        <v>27</v>
      </c>
      <c r="J115" s="13" t="s">
        <v>28</v>
      </c>
      <c r="K115" s="13" t="s">
        <v>29</v>
      </c>
      <c r="L115" s="13" t="s">
        <v>30</v>
      </c>
      <c r="M115" s="14">
        <v>66000000</v>
      </c>
      <c r="N115" s="14">
        <f t="shared" si="1"/>
        <v>6000000</v>
      </c>
      <c r="O115" s="13" t="s">
        <v>120</v>
      </c>
      <c r="P115" s="12" t="s">
        <v>121</v>
      </c>
      <c r="Q115" s="13" t="s">
        <v>38</v>
      </c>
      <c r="R115" s="13" t="s">
        <v>39</v>
      </c>
      <c r="S115" s="12" t="s">
        <v>122</v>
      </c>
      <c r="T115" s="1"/>
      <c r="U115" s="1"/>
      <c r="V115" s="1"/>
      <c r="W115" s="1"/>
      <c r="X115" s="1"/>
      <c r="Y115" s="1"/>
      <c r="Z115" s="1"/>
      <c r="AA115" s="1"/>
      <c r="AB115" s="1"/>
      <c r="AC115" s="1"/>
      <c r="AD115" s="1"/>
      <c r="AE115" s="1"/>
      <c r="AF115" s="1"/>
      <c r="AG115" s="1"/>
      <c r="AH115" s="1"/>
    </row>
    <row r="116" spans="1:34" ht="14.5" hidden="1" x14ac:dyDescent="0.35">
      <c r="A116" s="12">
        <v>80111620</v>
      </c>
      <c r="B116" s="13" t="s">
        <v>167</v>
      </c>
      <c r="C116" s="12" t="s">
        <v>25</v>
      </c>
      <c r="D116" s="12" t="s">
        <v>26</v>
      </c>
      <c r="E116" s="12" t="str">
        <f t="shared" si="0"/>
        <v>B-FEBRERO</v>
      </c>
      <c r="F116" s="12" t="s">
        <v>26</v>
      </c>
      <c r="G116" s="12" t="s">
        <v>26</v>
      </c>
      <c r="H116" s="12">
        <v>330</v>
      </c>
      <c r="I116" s="12" t="s">
        <v>27</v>
      </c>
      <c r="J116" s="13" t="s">
        <v>28</v>
      </c>
      <c r="K116" s="13" t="s">
        <v>29</v>
      </c>
      <c r="L116" s="13" t="s">
        <v>30</v>
      </c>
      <c r="M116" s="14">
        <v>121000000</v>
      </c>
      <c r="N116" s="14">
        <f t="shared" si="1"/>
        <v>11000000</v>
      </c>
      <c r="O116" s="13" t="s">
        <v>120</v>
      </c>
      <c r="P116" s="12" t="s">
        <v>121</v>
      </c>
      <c r="Q116" s="13" t="s">
        <v>38</v>
      </c>
      <c r="R116" s="13" t="s">
        <v>39</v>
      </c>
      <c r="S116" s="12" t="s">
        <v>122</v>
      </c>
      <c r="T116" s="1"/>
      <c r="U116" s="1"/>
      <c r="V116" s="1"/>
      <c r="W116" s="1"/>
      <c r="X116" s="1"/>
      <c r="Y116" s="1"/>
      <c r="Z116" s="1"/>
      <c r="AA116" s="1"/>
      <c r="AB116" s="1"/>
      <c r="AC116" s="1"/>
      <c r="AD116" s="1"/>
      <c r="AE116" s="1"/>
      <c r="AF116" s="1"/>
      <c r="AG116" s="1"/>
      <c r="AH116" s="1"/>
    </row>
    <row r="117" spans="1:34" ht="14.5" hidden="1" x14ac:dyDescent="0.35">
      <c r="A117" s="12">
        <v>80111620</v>
      </c>
      <c r="B117" s="13" t="s">
        <v>168</v>
      </c>
      <c r="C117" s="12" t="s">
        <v>25</v>
      </c>
      <c r="D117" s="12" t="s">
        <v>26</v>
      </c>
      <c r="E117" s="12" t="str">
        <f t="shared" si="0"/>
        <v>B-FEBRERO</v>
      </c>
      <c r="F117" s="12" t="s">
        <v>26</v>
      </c>
      <c r="G117" s="12" t="s">
        <v>26</v>
      </c>
      <c r="H117" s="12">
        <v>309</v>
      </c>
      <c r="I117" s="12" t="s">
        <v>27</v>
      </c>
      <c r="J117" s="13" t="s">
        <v>28</v>
      </c>
      <c r="K117" s="13" t="s">
        <v>29</v>
      </c>
      <c r="L117" s="13" t="s">
        <v>30</v>
      </c>
      <c r="M117" s="14">
        <v>72203000</v>
      </c>
      <c r="N117" s="14">
        <f t="shared" si="1"/>
        <v>7010000</v>
      </c>
      <c r="O117" s="13" t="s">
        <v>120</v>
      </c>
      <c r="P117" s="12" t="s">
        <v>121</v>
      </c>
      <c r="Q117" s="13" t="s">
        <v>38</v>
      </c>
      <c r="R117" s="13" t="s">
        <v>39</v>
      </c>
      <c r="S117" s="12" t="s">
        <v>122</v>
      </c>
      <c r="T117" s="1"/>
      <c r="U117" s="1"/>
      <c r="V117" s="1"/>
      <c r="W117" s="1"/>
      <c r="X117" s="1"/>
      <c r="Y117" s="1"/>
      <c r="Z117" s="1"/>
      <c r="AA117" s="1"/>
      <c r="AB117" s="1"/>
      <c r="AC117" s="1"/>
      <c r="AD117" s="1"/>
      <c r="AE117" s="1"/>
      <c r="AF117" s="1"/>
      <c r="AG117" s="1"/>
      <c r="AH117" s="1"/>
    </row>
    <row r="118" spans="1:34" ht="14.5" hidden="1" x14ac:dyDescent="0.35">
      <c r="A118" s="12">
        <v>80111620</v>
      </c>
      <c r="B118" s="13" t="s">
        <v>169</v>
      </c>
      <c r="C118" s="12" t="s">
        <v>25</v>
      </c>
      <c r="D118" s="12" t="s">
        <v>26</v>
      </c>
      <c r="E118" s="12" t="str">
        <f t="shared" si="0"/>
        <v>B-FEBRERO</v>
      </c>
      <c r="F118" s="12" t="s">
        <v>26</v>
      </c>
      <c r="G118" s="12" t="s">
        <v>26</v>
      </c>
      <c r="H118" s="12">
        <v>300</v>
      </c>
      <c r="I118" s="12" t="s">
        <v>27</v>
      </c>
      <c r="J118" s="13" t="s">
        <v>28</v>
      </c>
      <c r="K118" s="13" t="s">
        <v>29</v>
      </c>
      <c r="L118" s="13" t="s">
        <v>30</v>
      </c>
      <c r="M118" s="14">
        <v>43520000</v>
      </c>
      <c r="N118" s="14">
        <f t="shared" si="1"/>
        <v>4352000</v>
      </c>
      <c r="O118" s="13" t="s">
        <v>120</v>
      </c>
      <c r="P118" s="12" t="s">
        <v>121</v>
      </c>
      <c r="Q118" s="13" t="s">
        <v>38</v>
      </c>
      <c r="R118" s="13" t="s">
        <v>39</v>
      </c>
      <c r="S118" s="12" t="s">
        <v>122</v>
      </c>
      <c r="T118" s="1"/>
      <c r="U118" s="1"/>
      <c r="V118" s="1"/>
      <c r="W118" s="1"/>
      <c r="X118" s="1"/>
      <c r="Y118" s="1"/>
      <c r="Z118" s="1"/>
      <c r="AA118" s="1"/>
      <c r="AB118" s="1"/>
      <c r="AC118" s="1"/>
      <c r="AD118" s="1"/>
      <c r="AE118" s="1"/>
      <c r="AF118" s="1"/>
      <c r="AG118" s="1"/>
      <c r="AH118" s="1"/>
    </row>
    <row r="119" spans="1:34" ht="14.5" hidden="1" x14ac:dyDescent="0.35">
      <c r="A119" s="12">
        <v>80111620</v>
      </c>
      <c r="B119" s="13" t="s">
        <v>170</v>
      </c>
      <c r="C119" s="12" t="s">
        <v>25</v>
      </c>
      <c r="D119" s="12" t="s">
        <v>26</v>
      </c>
      <c r="E119" s="12" t="str">
        <f t="shared" si="0"/>
        <v>B-FEBRERO</v>
      </c>
      <c r="F119" s="12" t="s">
        <v>26</v>
      </c>
      <c r="G119" s="12" t="s">
        <v>26</v>
      </c>
      <c r="H119" s="12">
        <v>249</v>
      </c>
      <c r="I119" s="12" t="s">
        <v>27</v>
      </c>
      <c r="J119" s="13" t="s">
        <v>28</v>
      </c>
      <c r="K119" s="13" t="s">
        <v>29</v>
      </c>
      <c r="L119" s="13" t="s">
        <v>30</v>
      </c>
      <c r="M119" s="14">
        <v>62250000</v>
      </c>
      <c r="N119" s="14">
        <f t="shared" si="1"/>
        <v>7500000</v>
      </c>
      <c r="O119" s="13" t="s">
        <v>120</v>
      </c>
      <c r="P119" s="12" t="s">
        <v>121</v>
      </c>
      <c r="Q119" s="13" t="s">
        <v>33</v>
      </c>
      <c r="R119" s="13" t="s">
        <v>34</v>
      </c>
      <c r="S119" s="12" t="s">
        <v>122</v>
      </c>
      <c r="T119" s="1"/>
      <c r="U119" s="1"/>
      <c r="V119" s="1"/>
      <c r="W119" s="1"/>
      <c r="X119" s="1"/>
      <c r="Y119" s="1"/>
      <c r="Z119" s="1"/>
      <c r="AA119" s="1"/>
      <c r="AB119" s="1"/>
      <c r="AC119" s="1"/>
      <c r="AD119" s="1"/>
      <c r="AE119" s="1"/>
      <c r="AF119" s="1"/>
      <c r="AG119" s="1"/>
      <c r="AH119" s="1"/>
    </row>
    <row r="120" spans="1:34" ht="14.5" hidden="1" x14ac:dyDescent="0.35">
      <c r="A120" s="12">
        <v>80111620</v>
      </c>
      <c r="B120" s="13" t="s">
        <v>171</v>
      </c>
      <c r="C120" s="12" t="s">
        <v>25</v>
      </c>
      <c r="D120" s="12" t="s">
        <v>26</v>
      </c>
      <c r="E120" s="12" t="str">
        <f t="shared" si="0"/>
        <v>B-FEBRERO</v>
      </c>
      <c r="F120" s="12" t="s">
        <v>26</v>
      </c>
      <c r="G120" s="12" t="s">
        <v>26</v>
      </c>
      <c r="H120" s="12">
        <v>330</v>
      </c>
      <c r="I120" s="12" t="s">
        <v>27</v>
      </c>
      <c r="J120" s="13" t="s">
        <v>28</v>
      </c>
      <c r="K120" s="13" t="s">
        <v>29</v>
      </c>
      <c r="L120" s="13" t="s">
        <v>30</v>
      </c>
      <c r="M120" s="14">
        <v>66000000</v>
      </c>
      <c r="N120" s="14">
        <f t="shared" si="1"/>
        <v>6000000</v>
      </c>
      <c r="O120" s="13" t="s">
        <v>120</v>
      </c>
      <c r="P120" s="12" t="s">
        <v>121</v>
      </c>
      <c r="Q120" s="13" t="s">
        <v>38</v>
      </c>
      <c r="R120" s="13" t="s">
        <v>39</v>
      </c>
      <c r="S120" s="12" t="s">
        <v>122</v>
      </c>
      <c r="T120" s="1"/>
      <c r="U120" s="1"/>
      <c r="V120" s="1"/>
      <c r="W120" s="1"/>
      <c r="X120" s="1"/>
      <c r="Y120" s="1"/>
      <c r="Z120" s="1"/>
      <c r="AA120" s="1"/>
      <c r="AB120" s="1"/>
      <c r="AC120" s="1"/>
      <c r="AD120" s="1"/>
      <c r="AE120" s="1"/>
      <c r="AF120" s="1"/>
      <c r="AG120" s="1"/>
      <c r="AH120" s="1"/>
    </row>
    <row r="121" spans="1:34" ht="14.5" hidden="1" x14ac:dyDescent="0.35">
      <c r="A121" s="12">
        <v>80111620</v>
      </c>
      <c r="B121" s="13" t="s">
        <v>172</v>
      </c>
      <c r="C121" s="12" t="s">
        <v>25</v>
      </c>
      <c r="D121" s="12" t="s">
        <v>26</v>
      </c>
      <c r="E121" s="12" t="str">
        <f t="shared" si="0"/>
        <v>B-FEBRERO</v>
      </c>
      <c r="F121" s="12" t="s">
        <v>26</v>
      </c>
      <c r="G121" s="12" t="s">
        <v>26</v>
      </c>
      <c r="H121" s="12">
        <v>300</v>
      </c>
      <c r="I121" s="12" t="s">
        <v>27</v>
      </c>
      <c r="J121" s="13" t="s">
        <v>28</v>
      </c>
      <c r="K121" s="13" t="s">
        <v>29</v>
      </c>
      <c r="L121" s="13" t="s">
        <v>30</v>
      </c>
      <c r="M121" s="14">
        <v>31300000</v>
      </c>
      <c r="N121" s="14">
        <f t="shared" si="1"/>
        <v>3130000</v>
      </c>
      <c r="O121" s="13" t="s">
        <v>120</v>
      </c>
      <c r="P121" s="12" t="s">
        <v>121</v>
      </c>
      <c r="Q121" s="13" t="s">
        <v>38</v>
      </c>
      <c r="R121" s="13" t="s">
        <v>39</v>
      </c>
      <c r="S121" s="12" t="s">
        <v>122</v>
      </c>
      <c r="T121" s="1"/>
      <c r="U121" s="1"/>
      <c r="V121" s="1"/>
      <c r="W121" s="1"/>
      <c r="X121" s="1"/>
      <c r="Y121" s="1"/>
      <c r="Z121" s="1"/>
      <c r="AA121" s="1"/>
      <c r="AB121" s="1"/>
      <c r="AC121" s="1"/>
      <c r="AD121" s="1"/>
      <c r="AE121" s="1"/>
      <c r="AF121" s="1"/>
      <c r="AG121" s="1"/>
      <c r="AH121" s="1"/>
    </row>
    <row r="122" spans="1:34" ht="14.5" hidden="1" x14ac:dyDescent="0.35">
      <c r="A122" s="12">
        <v>80111620</v>
      </c>
      <c r="B122" s="13" t="s">
        <v>173</v>
      </c>
      <c r="C122" s="12" t="s">
        <v>25</v>
      </c>
      <c r="D122" s="12" t="s">
        <v>49</v>
      </c>
      <c r="E122" s="12" t="str">
        <f t="shared" si="0"/>
        <v>C-MARZO</v>
      </c>
      <c r="F122" s="12" t="s">
        <v>49</v>
      </c>
      <c r="G122" s="12" t="s">
        <v>49</v>
      </c>
      <c r="H122" s="12">
        <v>240</v>
      </c>
      <c r="I122" s="12" t="s">
        <v>27</v>
      </c>
      <c r="J122" s="13" t="s">
        <v>28</v>
      </c>
      <c r="K122" s="13" t="s">
        <v>29</v>
      </c>
      <c r="L122" s="13" t="s">
        <v>30</v>
      </c>
      <c r="M122" s="14">
        <v>104000000</v>
      </c>
      <c r="N122" s="14">
        <f t="shared" si="1"/>
        <v>13000000</v>
      </c>
      <c r="O122" s="13" t="s">
        <v>120</v>
      </c>
      <c r="P122" s="12" t="s">
        <v>121</v>
      </c>
      <c r="Q122" s="13" t="s">
        <v>33</v>
      </c>
      <c r="R122" s="13" t="s">
        <v>34</v>
      </c>
      <c r="S122" s="12" t="s">
        <v>122</v>
      </c>
      <c r="T122" s="1"/>
      <c r="U122" s="1"/>
      <c r="V122" s="1"/>
      <c r="W122" s="1"/>
      <c r="X122" s="1"/>
      <c r="Y122" s="1"/>
      <c r="Z122" s="1"/>
      <c r="AA122" s="1"/>
      <c r="AB122" s="1"/>
      <c r="AC122" s="1"/>
      <c r="AD122" s="1"/>
      <c r="AE122" s="1"/>
      <c r="AF122" s="1"/>
      <c r="AG122" s="1"/>
      <c r="AH122" s="1"/>
    </row>
    <row r="123" spans="1:34" ht="14.5" hidden="1" x14ac:dyDescent="0.35">
      <c r="A123" s="12">
        <v>80111620</v>
      </c>
      <c r="B123" s="13" t="s">
        <v>174</v>
      </c>
      <c r="C123" s="12" t="s">
        <v>25</v>
      </c>
      <c r="D123" s="12" t="s">
        <v>26</v>
      </c>
      <c r="E123" s="12" t="str">
        <f t="shared" si="0"/>
        <v>B-FEBRERO</v>
      </c>
      <c r="F123" s="12" t="s">
        <v>26</v>
      </c>
      <c r="G123" s="12" t="s">
        <v>26</v>
      </c>
      <c r="H123" s="12">
        <v>315</v>
      </c>
      <c r="I123" s="12" t="s">
        <v>27</v>
      </c>
      <c r="J123" s="13" t="s">
        <v>28</v>
      </c>
      <c r="K123" s="13" t="s">
        <v>29</v>
      </c>
      <c r="L123" s="13" t="s">
        <v>30</v>
      </c>
      <c r="M123" s="14">
        <v>84000000</v>
      </c>
      <c r="N123" s="14">
        <f t="shared" si="1"/>
        <v>8000000.0000000009</v>
      </c>
      <c r="O123" s="13" t="s">
        <v>175</v>
      </c>
      <c r="P123" s="12" t="s">
        <v>176</v>
      </c>
      <c r="Q123" s="13" t="s">
        <v>38</v>
      </c>
      <c r="R123" s="13" t="s">
        <v>39</v>
      </c>
      <c r="S123" s="12" t="s">
        <v>177</v>
      </c>
      <c r="T123" s="1"/>
      <c r="U123" s="1"/>
      <c r="V123" s="1"/>
      <c r="W123" s="1"/>
      <c r="X123" s="1"/>
      <c r="Y123" s="1"/>
      <c r="Z123" s="1"/>
      <c r="AA123" s="1"/>
      <c r="AB123" s="1"/>
      <c r="AC123" s="1"/>
      <c r="AD123" s="1"/>
      <c r="AE123" s="1"/>
      <c r="AF123" s="1"/>
      <c r="AG123" s="1"/>
      <c r="AH123" s="1"/>
    </row>
    <row r="124" spans="1:34" ht="14.5" hidden="1" x14ac:dyDescent="0.35">
      <c r="A124" s="12">
        <v>80111620</v>
      </c>
      <c r="B124" s="13" t="s">
        <v>178</v>
      </c>
      <c r="C124" s="12" t="s">
        <v>25</v>
      </c>
      <c r="D124" s="12" t="s">
        <v>26</v>
      </c>
      <c r="E124" s="12" t="str">
        <f t="shared" si="0"/>
        <v>B-FEBRERO</v>
      </c>
      <c r="F124" s="12" t="s">
        <v>26</v>
      </c>
      <c r="G124" s="12" t="s">
        <v>26</v>
      </c>
      <c r="H124" s="12">
        <v>315</v>
      </c>
      <c r="I124" s="12" t="s">
        <v>27</v>
      </c>
      <c r="J124" s="13" t="s">
        <v>28</v>
      </c>
      <c r="K124" s="13" t="s">
        <v>29</v>
      </c>
      <c r="L124" s="13" t="s">
        <v>30</v>
      </c>
      <c r="M124" s="14">
        <v>84000000</v>
      </c>
      <c r="N124" s="14">
        <f t="shared" si="1"/>
        <v>8000000.0000000009</v>
      </c>
      <c r="O124" s="13" t="s">
        <v>175</v>
      </c>
      <c r="P124" s="12" t="s">
        <v>176</v>
      </c>
      <c r="Q124" s="13" t="s">
        <v>38</v>
      </c>
      <c r="R124" s="13" t="s">
        <v>39</v>
      </c>
      <c r="S124" s="12" t="s">
        <v>177</v>
      </c>
      <c r="T124" s="1"/>
      <c r="U124" s="1"/>
      <c r="V124" s="1"/>
      <c r="W124" s="1"/>
      <c r="X124" s="1"/>
      <c r="Y124" s="1"/>
      <c r="Z124" s="1"/>
      <c r="AA124" s="1"/>
      <c r="AB124" s="1"/>
      <c r="AC124" s="1"/>
      <c r="AD124" s="1"/>
      <c r="AE124" s="1"/>
      <c r="AF124" s="1"/>
      <c r="AG124" s="1"/>
      <c r="AH124" s="1"/>
    </row>
    <row r="125" spans="1:34" ht="14.5" hidden="1" x14ac:dyDescent="0.35">
      <c r="A125" s="12">
        <v>80111620</v>
      </c>
      <c r="B125" s="13" t="s">
        <v>179</v>
      </c>
      <c r="C125" s="12" t="s">
        <v>25</v>
      </c>
      <c r="D125" s="12" t="s">
        <v>26</v>
      </c>
      <c r="E125" s="12" t="str">
        <f t="shared" si="0"/>
        <v>B-FEBRERO</v>
      </c>
      <c r="F125" s="12" t="s">
        <v>26</v>
      </c>
      <c r="G125" s="12" t="s">
        <v>26</v>
      </c>
      <c r="H125" s="12">
        <v>300</v>
      </c>
      <c r="I125" s="12" t="s">
        <v>27</v>
      </c>
      <c r="J125" s="13" t="s">
        <v>28</v>
      </c>
      <c r="K125" s="13" t="s">
        <v>29</v>
      </c>
      <c r="L125" s="13" t="s">
        <v>30</v>
      </c>
      <c r="M125" s="14">
        <v>65000000</v>
      </c>
      <c r="N125" s="14">
        <f t="shared" si="1"/>
        <v>6500000</v>
      </c>
      <c r="O125" s="13" t="s">
        <v>175</v>
      </c>
      <c r="P125" s="12" t="s">
        <v>176</v>
      </c>
      <c r="Q125" s="13" t="s">
        <v>38</v>
      </c>
      <c r="R125" s="13" t="s">
        <v>39</v>
      </c>
      <c r="S125" s="12" t="s">
        <v>177</v>
      </c>
      <c r="T125" s="1"/>
      <c r="U125" s="1"/>
      <c r="V125" s="1"/>
      <c r="W125" s="1"/>
      <c r="X125" s="1"/>
      <c r="Y125" s="1"/>
      <c r="Z125" s="1"/>
      <c r="AA125" s="1"/>
      <c r="AB125" s="1"/>
      <c r="AC125" s="1"/>
      <c r="AD125" s="1"/>
      <c r="AE125" s="1"/>
      <c r="AF125" s="1"/>
      <c r="AG125" s="1"/>
      <c r="AH125" s="1"/>
    </row>
    <row r="126" spans="1:34" ht="14.5" hidden="1" x14ac:dyDescent="0.35">
      <c r="A126" s="12">
        <v>80111620</v>
      </c>
      <c r="B126" s="13" t="s">
        <v>180</v>
      </c>
      <c r="C126" s="12" t="s">
        <v>25</v>
      </c>
      <c r="D126" s="12" t="s">
        <v>26</v>
      </c>
      <c r="E126" s="12" t="str">
        <f t="shared" si="0"/>
        <v>B-FEBRERO</v>
      </c>
      <c r="F126" s="12" t="s">
        <v>26</v>
      </c>
      <c r="G126" s="12" t="s">
        <v>26</v>
      </c>
      <c r="H126" s="12">
        <v>315</v>
      </c>
      <c r="I126" s="12" t="s">
        <v>27</v>
      </c>
      <c r="J126" s="13" t="s">
        <v>28</v>
      </c>
      <c r="K126" s="13" t="s">
        <v>29</v>
      </c>
      <c r="L126" s="13" t="s">
        <v>30</v>
      </c>
      <c r="M126" s="14">
        <v>50400000</v>
      </c>
      <c r="N126" s="14">
        <f t="shared" si="1"/>
        <v>4800000</v>
      </c>
      <c r="O126" s="13" t="s">
        <v>175</v>
      </c>
      <c r="P126" s="12" t="s">
        <v>176</v>
      </c>
      <c r="Q126" s="13" t="s">
        <v>38</v>
      </c>
      <c r="R126" s="13" t="s">
        <v>39</v>
      </c>
      <c r="S126" s="12" t="s">
        <v>177</v>
      </c>
      <c r="T126" s="1"/>
      <c r="U126" s="1"/>
      <c r="V126" s="1"/>
      <c r="W126" s="1"/>
      <c r="X126" s="1"/>
      <c r="Y126" s="1"/>
      <c r="Z126" s="1"/>
      <c r="AA126" s="1"/>
      <c r="AB126" s="1"/>
      <c r="AC126" s="1"/>
      <c r="AD126" s="1"/>
      <c r="AE126" s="1"/>
      <c r="AF126" s="1"/>
      <c r="AG126" s="1"/>
      <c r="AH126" s="1"/>
    </row>
    <row r="127" spans="1:34" ht="14.5" hidden="1" x14ac:dyDescent="0.35">
      <c r="A127" s="12">
        <v>80111620</v>
      </c>
      <c r="B127" s="13" t="s">
        <v>181</v>
      </c>
      <c r="C127" s="12" t="s">
        <v>25</v>
      </c>
      <c r="D127" s="12" t="s">
        <v>26</v>
      </c>
      <c r="E127" s="12" t="str">
        <f t="shared" si="0"/>
        <v>B-FEBRERO</v>
      </c>
      <c r="F127" s="12" t="s">
        <v>26</v>
      </c>
      <c r="G127" s="12" t="s">
        <v>26</v>
      </c>
      <c r="H127" s="12">
        <v>315</v>
      </c>
      <c r="I127" s="12" t="s">
        <v>27</v>
      </c>
      <c r="J127" s="13" t="s">
        <v>28</v>
      </c>
      <c r="K127" s="13" t="s">
        <v>29</v>
      </c>
      <c r="L127" s="13" t="s">
        <v>30</v>
      </c>
      <c r="M127" s="14">
        <v>43050000</v>
      </c>
      <c r="N127" s="14">
        <f t="shared" si="1"/>
        <v>4099999.9999999995</v>
      </c>
      <c r="O127" s="13" t="s">
        <v>175</v>
      </c>
      <c r="P127" s="12" t="s">
        <v>176</v>
      </c>
      <c r="Q127" s="13" t="s">
        <v>33</v>
      </c>
      <c r="R127" s="13" t="s">
        <v>34</v>
      </c>
      <c r="S127" s="12" t="s">
        <v>177</v>
      </c>
      <c r="T127" s="1"/>
      <c r="U127" s="1"/>
      <c r="V127" s="1"/>
      <c r="W127" s="1"/>
      <c r="X127" s="1"/>
      <c r="Y127" s="1"/>
      <c r="Z127" s="1"/>
      <c r="AA127" s="1"/>
      <c r="AB127" s="1"/>
      <c r="AC127" s="1"/>
      <c r="AD127" s="1"/>
      <c r="AE127" s="1"/>
      <c r="AF127" s="1"/>
      <c r="AG127" s="1"/>
      <c r="AH127" s="1"/>
    </row>
    <row r="128" spans="1:34" ht="14.5" hidden="1" x14ac:dyDescent="0.35">
      <c r="A128" s="12">
        <v>80111620</v>
      </c>
      <c r="B128" s="13" t="s">
        <v>182</v>
      </c>
      <c r="C128" s="12" t="s">
        <v>25</v>
      </c>
      <c r="D128" s="12" t="s">
        <v>26</v>
      </c>
      <c r="E128" s="12" t="str">
        <f t="shared" si="0"/>
        <v>B-FEBRERO</v>
      </c>
      <c r="F128" s="12" t="s">
        <v>26</v>
      </c>
      <c r="G128" s="12" t="s">
        <v>26</v>
      </c>
      <c r="H128" s="12">
        <v>315</v>
      </c>
      <c r="I128" s="12" t="s">
        <v>27</v>
      </c>
      <c r="J128" s="13" t="s">
        <v>28</v>
      </c>
      <c r="K128" s="13" t="s">
        <v>29</v>
      </c>
      <c r="L128" s="13" t="s">
        <v>30</v>
      </c>
      <c r="M128" s="14">
        <v>34650000</v>
      </c>
      <c r="N128" s="14">
        <f t="shared" si="1"/>
        <v>3300000</v>
      </c>
      <c r="O128" s="13" t="s">
        <v>175</v>
      </c>
      <c r="P128" s="12" t="s">
        <v>176</v>
      </c>
      <c r="Q128" s="13" t="s">
        <v>33</v>
      </c>
      <c r="R128" s="13" t="s">
        <v>34</v>
      </c>
      <c r="S128" s="12" t="s">
        <v>177</v>
      </c>
      <c r="T128" s="1"/>
      <c r="U128" s="1"/>
      <c r="V128" s="1"/>
      <c r="W128" s="1"/>
      <c r="X128" s="1"/>
      <c r="Y128" s="1"/>
      <c r="Z128" s="1"/>
      <c r="AA128" s="1"/>
      <c r="AB128" s="1"/>
      <c r="AC128" s="1"/>
      <c r="AD128" s="1"/>
      <c r="AE128" s="1"/>
      <c r="AF128" s="1"/>
      <c r="AG128" s="1"/>
      <c r="AH128" s="1"/>
    </row>
    <row r="129" spans="1:34" ht="14.5" hidden="1" x14ac:dyDescent="0.35">
      <c r="A129" s="12">
        <v>80111620</v>
      </c>
      <c r="B129" s="13" t="s">
        <v>183</v>
      </c>
      <c r="C129" s="12" t="s">
        <v>25</v>
      </c>
      <c r="D129" s="12" t="s">
        <v>26</v>
      </c>
      <c r="E129" s="12" t="str">
        <f t="shared" si="0"/>
        <v>B-FEBRERO</v>
      </c>
      <c r="F129" s="12" t="s">
        <v>26</v>
      </c>
      <c r="G129" s="12" t="s">
        <v>26</v>
      </c>
      <c r="H129" s="12">
        <v>315</v>
      </c>
      <c r="I129" s="12" t="s">
        <v>27</v>
      </c>
      <c r="J129" s="13" t="s">
        <v>28</v>
      </c>
      <c r="K129" s="13" t="s">
        <v>29</v>
      </c>
      <c r="L129" s="13" t="s">
        <v>30</v>
      </c>
      <c r="M129" s="14">
        <v>73500000</v>
      </c>
      <c r="N129" s="14">
        <f t="shared" si="1"/>
        <v>7000000</v>
      </c>
      <c r="O129" s="13" t="s">
        <v>175</v>
      </c>
      <c r="P129" s="12" t="s">
        <v>176</v>
      </c>
      <c r="Q129" s="13" t="s">
        <v>38</v>
      </c>
      <c r="R129" s="13" t="s">
        <v>39</v>
      </c>
      <c r="S129" s="12" t="s">
        <v>177</v>
      </c>
      <c r="T129" s="1"/>
      <c r="U129" s="1"/>
      <c r="V129" s="1"/>
      <c r="W129" s="1"/>
      <c r="X129" s="1"/>
      <c r="Y129" s="1"/>
      <c r="Z129" s="1"/>
      <c r="AA129" s="1"/>
      <c r="AB129" s="1"/>
      <c r="AC129" s="1"/>
      <c r="AD129" s="1"/>
      <c r="AE129" s="1"/>
      <c r="AF129" s="1"/>
      <c r="AG129" s="1"/>
      <c r="AH129" s="1"/>
    </row>
    <row r="130" spans="1:34" ht="14.5" hidden="1" x14ac:dyDescent="0.35">
      <c r="A130" s="12">
        <v>80111620</v>
      </c>
      <c r="B130" s="13" t="s">
        <v>184</v>
      </c>
      <c r="C130" s="12" t="s">
        <v>25</v>
      </c>
      <c r="D130" s="12" t="s">
        <v>26</v>
      </c>
      <c r="E130" s="12" t="str">
        <f t="shared" si="0"/>
        <v>B-FEBRERO</v>
      </c>
      <c r="F130" s="12" t="s">
        <v>26</v>
      </c>
      <c r="G130" s="12" t="s">
        <v>26</v>
      </c>
      <c r="H130" s="12">
        <v>315</v>
      </c>
      <c r="I130" s="12" t="s">
        <v>27</v>
      </c>
      <c r="J130" s="13" t="s">
        <v>28</v>
      </c>
      <c r="K130" s="13" t="s">
        <v>29</v>
      </c>
      <c r="L130" s="13" t="s">
        <v>30</v>
      </c>
      <c r="M130" s="14">
        <v>73500000</v>
      </c>
      <c r="N130" s="14">
        <f t="shared" si="1"/>
        <v>7000000</v>
      </c>
      <c r="O130" s="13" t="s">
        <v>175</v>
      </c>
      <c r="P130" s="12" t="s">
        <v>176</v>
      </c>
      <c r="Q130" s="13" t="s">
        <v>38</v>
      </c>
      <c r="R130" s="13" t="s">
        <v>39</v>
      </c>
      <c r="S130" s="12" t="s">
        <v>177</v>
      </c>
      <c r="T130" s="1"/>
      <c r="U130" s="1"/>
      <c r="V130" s="1"/>
      <c r="W130" s="1"/>
      <c r="X130" s="1"/>
      <c r="Y130" s="1"/>
      <c r="Z130" s="1"/>
      <c r="AA130" s="1"/>
      <c r="AB130" s="1"/>
      <c r="AC130" s="1"/>
      <c r="AD130" s="1"/>
      <c r="AE130" s="1"/>
      <c r="AF130" s="1"/>
      <c r="AG130" s="1"/>
      <c r="AH130" s="1"/>
    </row>
    <row r="131" spans="1:34" ht="14.5" hidden="1" x14ac:dyDescent="0.35">
      <c r="A131" s="12">
        <v>80111620</v>
      </c>
      <c r="B131" s="13" t="s">
        <v>185</v>
      </c>
      <c r="C131" s="12" t="s">
        <v>25</v>
      </c>
      <c r="D131" s="12" t="s">
        <v>26</v>
      </c>
      <c r="E131" s="12" t="str">
        <f t="shared" si="0"/>
        <v>B-FEBRERO</v>
      </c>
      <c r="F131" s="12" t="s">
        <v>26</v>
      </c>
      <c r="G131" s="12" t="s">
        <v>26</v>
      </c>
      <c r="H131" s="12">
        <v>300</v>
      </c>
      <c r="I131" s="12" t="s">
        <v>27</v>
      </c>
      <c r="J131" s="13" t="s">
        <v>28</v>
      </c>
      <c r="K131" s="13" t="s">
        <v>29</v>
      </c>
      <c r="L131" s="13" t="s">
        <v>30</v>
      </c>
      <c r="M131" s="14">
        <v>60000000</v>
      </c>
      <c r="N131" s="14">
        <f t="shared" si="1"/>
        <v>6000000</v>
      </c>
      <c r="O131" s="13" t="s">
        <v>175</v>
      </c>
      <c r="P131" s="12" t="s">
        <v>176</v>
      </c>
      <c r="Q131" s="13" t="s">
        <v>38</v>
      </c>
      <c r="R131" s="13" t="s">
        <v>39</v>
      </c>
      <c r="S131" s="12" t="s">
        <v>177</v>
      </c>
      <c r="T131" s="1"/>
      <c r="U131" s="1"/>
      <c r="V131" s="1"/>
      <c r="W131" s="1"/>
      <c r="X131" s="1"/>
      <c r="Y131" s="1"/>
      <c r="Z131" s="1"/>
      <c r="AA131" s="1"/>
      <c r="AB131" s="1"/>
      <c r="AC131" s="1"/>
      <c r="AD131" s="1"/>
      <c r="AE131" s="1"/>
      <c r="AF131" s="1"/>
      <c r="AG131" s="1"/>
      <c r="AH131" s="1"/>
    </row>
    <row r="132" spans="1:34" ht="14.5" hidden="1" x14ac:dyDescent="0.35">
      <c r="A132" s="12">
        <v>80111620</v>
      </c>
      <c r="B132" s="13" t="s">
        <v>186</v>
      </c>
      <c r="C132" s="12" t="s">
        <v>25</v>
      </c>
      <c r="D132" s="12" t="s">
        <v>26</v>
      </c>
      <c r="E132" s="12" t="str">
        <f t="shared" si="0"/>
        <v>B-FEBRERO</v>
      </c>
      <c r="F132" s="12" t="s">
        <v>26</v>
      </c>
      <c r="G132" s="12" t="s">
        <v>26</v>
      </c>
      <c r="H132" s="12">
        <v>315</v>
      </c>
      <c r="I132" s="12" t="s">
        <v>27</v>
      </c>
      <c r="J132" s="13" t="s">
        <v>28</v>
      </c>
      <c r="K132" s="13" t="s">
        <v>29</v>
      </c>
      <c r="L132" s="13" t="s">
        <v>30</v>
      </c>
      <c r="M132" s="14">
        <v>65100000</v>
      </c>
      <c r="N132" s="14">
        <f t="shared" si="1"/>
        <v>6200000</v>
      </c>
      <c r="O132" s="13" t="s">
        <v>175</v>
      </c>
      <c r="P132" s="12" t="s">
        <v>176</v>
      </c>
      <c r="Q132" s="13" t="s">
        <v>38</v>
      </c>
      <c r="R132" s="13" t="s">
        <v>39</v>
      </c>
      <c r="S132" s="12" t="s">
        <v>177</v>
      </c>
      <c r="T132" s="1"/>
      <c r="U132" s="1"/>
      <c r="V132" s="1"/>
      <c r="W132" s="1"/>
      <c r="X132" s="1"/>
      <c r="Y132" s="1"/>
      <c r="Z132" s="1"/>
      <c r="AA132" s="1"/>
      <c r="AB132" s="1"/>
      <c r="AC132" s="1"/>
      <c r="AD132" s="1"/>
      <c r="AE132" s="1"/>
      <c r="AF132" s="1"/>
      <c r="AG132" s="1"/>
      <c r="AH132" s="1"/>
    </row>
    <row r="133" spans="1:34" ht="14.5" hidden="1" x14ac:dyDescent="0.35">
      <c r="A133" s="12">
        <v>80111620</v>
      </c>
      <c r="B133" s="13" t="s">
        <v>187</v>
      </c>
      <c r="C133" s="12" t="s">
        <v>25</v>
      </c>
      <c r="D133" s="12" t="s">
        <v>26</v>
      </c>
      <c r="E133" s="12" t="str">
        <f t="shared" si="0"/>
        <v>B-FEBRERO</v>
      </c>
      <c r="F133" s="12" t="s">
        <v>26</v>
      </c>
      <c r="G133" s="12" t="s">
        <v>26</v>
      </c>
      <c r="H133" s="12">
        <v>315</v>
      </c>
      <c r="I133" s="12" t="s">
        <v>27</v>
      </c>
      <c r="J133" s="13" t="s">
        <v>28</v>
      </c>
      <c r="K133" s="13" t="s">
        <v>29</v>
      </c>
      <c r="L133" s="13" t="s">
        <v>30</v>
      </c>
      <c r="M133" s="14">
        <v>65100000</v>
      </c>
      <c r="N133" s="14">
        <f t="shared" si="1"/>
        <v>6200000</v>
      </c>
      <c r="O133" s="13" t="s">
        <v>175</v>
      </c>
      <c r="P133" s="12" t="s">
        <v>176</v>
      </c>
      <c r="Q133" s="13" t="s">
        <v>38</v>
      </c>
      <c r="R133" s="13" t="s">
        <v>39</v>
      </c>
      <c r="S133" s="12" t="s">
        <v>177</v>
      </c>
      <c r="T133" s="1"/>
      <c r="U133" s="1"/>
      <c r="V133" s="1"/>
      <c r="W133" s="1"/>
      <c r="X133" s="1"/>
      <c r="Y133" s="1"/>
      <c r="Z133" s="1"/>
      <c r="AA133" s="1"/>
      <c r="AB133" s="1"/>
      <c r="AC133" s="1"/>
      <c r="AD133" s="1"/>
      <c r="AE133" s="1"/>
      <c r="AF133" s="1"/>
      <c r="AG133" s="1"/>
      <c r="AH133" s="1"/>
    </row>
    <row r="134" spans="1:34" ht="14.5" hidden="1" x14ac:dyDescent="0.35">
      <c r="A134" s="12">
        <v>80111620</v>
      </c>
      <c r="B134" s="13" t="s">
        <v>188</v>
      </c>
      <c r="C134" s="12" t="s">
        <v>25</v>
      </c>
      <c r="D134" s="12" t="s">
        <v>26</v>
      </c>
      <c r="E134" s="12" t="str">
        <f t="shared" si="0"/>
        <v>B-FEBRERO</v>
      </c>
      <c r="F134" s="12" t="s">
        <v>26</v>
      </c>
      <c r="G134" s="12" t="s">
        <v>26</v>
      </c>
      <c r="H134" s="12">
        <v>315</v>
      </c>
      <c r="I134" s="12" t="s">
        <v>27</v>
      </c>
      <c r="J134" s="13" t="s">
        <v>28</v>
      </c>
      <c r="K134" s="13" t="s">
        <v>29</v>
      </c>
      <c r="L134" s="13" t="s">
        <v>30</v>
      </c>
      <c r="M134" s="14">
        <v>126000000</v>
      </c>
      <c r="N134" s="14">
        <f t="shared" si="1"/>
        <v>12000000</v>
      </c>
      <c r="O134" s="13" t="s">
        <v>175</v>
      </c>
      <c r="P134" s="12" t="s">
        <v>176</v>
      </c>
      <c r="Q134" s="13" t="s">
        <v>38</v>
      </c>
      <c r="R134" s="13" t="s">
        <v>39</v>
      </c>
      <c r="S134" s="12" t="s">
        <v>177</v>
      </c>
      <c r="T134" s="1"/>
      <c r="U134" s="1"/>
      <c r="V134" s="1"/>
      <c r="W134" s="1"/>
      <c r="X134" s="1"/>
      <c r="Y134" s="1"/>
      <c r="Z134" s="1"/>
      <c r="AA134" s="1"/>
      <c r="AB134" s="1"/>
      <c r="AC134" s="1"/>
      <c r="AD134" s="1"/>
      <c r="AE134" s="1"/>
      <c r="AF134" s="1"/>
      <c r="AG134" s="1"/>
      <c r="AH134" s="1"/>
    </row>
    <row r="135" spans="1:34" ht="14.5" hidden="1" x14ac:dyDescent="0.35">
      <c r="A135" s="12">
        <v>80111620</v>
      </c>
      <c r="B135" s="13" t="s">
        <v>189</v>
      </c>
      <c r="C135" s="12" t="s">
        <v>25</v>
      </c>
      <c r="D135" s="12" t="s">
        <v>26</v>
      </c>
      <c r="E135" s="12" t="str">
        <f t="shared" si="0"/>
        <v>B-FEBRERO</v>
      </c>
      <c r="F135" s="12" t="s">
        <v>26</v>
      </c>
      <c r="G135" s="12" t="s">
        <v>26</v>
      </c>
      <c r="H135" s="12">
        <v>315</v>
      </c>
      <c r="I135" s="12" t="s">
        <v>27</v>
      </c>
      <c r="J135" s="13" t="s">
        <v>28</v>
      </c>
      <c r="K135" s="13" t="s">
        <v>29</v>
      </c>
      <c r="L135" s="13" t="s">
        <v>30</v>
      </c>
      <c r="M135" s="14">
        <v>115500000</v>
      </c>
      <c r="N135" s="14">
        <f t="shared" si="1"/>
        <v>11000000</v>
      </c>
      <c r="O135" s="13" t="s">
        <v>175</v>
      </c>
      <c r="P135" s="12" t="s">
        <v>176</v>
      </c>
      <c r="Q135" s="13" t="s">
        <v>38</v>
      </c>
      <c r="R135" s="13" t="s">
        <v>39</v>
      </c>
      <c r="S135" s="12" t="s">
        <v>177</v>
      </c>
      <c r="T135" s="1"/>
      <c r="U135" s="1"/>
      <c r="V135" s="1"/>
      <c r="W135" s="1"/>
      <c r="X135" s="1"/>
      <c r="Y135" s="1"/>
      <c r="Z135" s="1"/>
      <c r="AA135" s="1"/>
      <c r="AB135" s="1"/>
      <c r="AC135" s="1"/>
      <c r="AD135" s="1"/>
      <c r="AE135" s="1"/>
      <c r="AF135" s="1"/>
      <c r="AG135" s="1"/>
      <c r="AH135" s="1"/>
    </row>
    <row r="136" spans="1:34" ht="14.5" hidden="1" x14ac:dyDescent="0.35">
      <c r="A136" s="12">
        <v>80111620</v>
      </c>
      <c r="B136" s="13" t="s">
        <v>190</v>
      </c>
      <c r="C136" s="12" t="s">
        <v>25</v>
      </c>
      <c r="D136" s="12" t="s">
        <v>26</v>
      </c>
      <c r="E136" s="12" t="str">
        <f t="shared" si="0"/>
        <v>B-FEBRERO</v>
      </c>
      <c r="F136" s="12" t="s">
        <v>26</v>
      </c>
      <c r="G136" s="12" t="s">
        <v>26</v>
      </c>
      <c r="H136" s="12">
        <v>315</v>
      </c>
      <c r="I136" s="12" t="s">
        <v>27</v>
      </c>
      <c r="J136" s="13" t="s">
        <v>28</v>
      </c>
      <c r="K136" s="13" t="s">
        <v>29</v>
      </c>
      <c r="L136" s="13" t="s">
        <v>30</v>
      </c>
      <c r="M136" s="14">
        <v>89250000</v>
      </c>
      <c r="N136" s="14">
        <f t="shared" si="1"/>
        <v>8500000</v>
      </c>
      <c r="O136" s="13" t="s">
        <v>175</v>
      </c>
      <c r="P136" s="12" t="s">
        <v>176</v>
      </c>
      <c r="Q136" s="13" t="s">
        <v>38</v>
      </c>
      <c r="R136" s="13" t="s">
        <v>39</v>
      </c>
      <c r="S136" s="12" t="s">
        <v>177</v>
      </c>
      <c r="T136" s="1"/>
      <c r="U136" s="1"/>
      <c r="V136" s="1"/>
      <c r="W136" s="1"/>
      <c r="X136" s="1"/>
      <c r="Y136" s="1"/>
      <c r="Z136" s="1"/>
      <c r="AA136" s="1"/>
      <c r="AB136" s="1"/>
      <c r="AC136" s="1"/>
      <c r="AD136" s="1"/>
      <c r="AE136" s="1"/>
      <c r="AF136" s="1"/>
      <c r="AG136" s="1"/>
      <c r="AH136" s="1"/>
    </row>
    <row r="137" spans="1:34" ht="14.5" hidden="1" x14ac:dyDescent="0.35">
      <c r="A137" s="12">
        <v>80111620</v>
      </c>
      <c r="B137" s="13" t="s">
        <v>191</v>
      </c>
      <c r="C137" s="12" t="s">
        <v>25</v>
      </c>
      <c r="D137" s="12" t="s">
        <v>26</v>
      </c>
      <c r="E137" s="12" t="str">
        <f t="shared" si="0"/>
        <v>B-FEBRERO</v>
      </c>
      <c r="F137" s="12" t="s">
        <v>26</v>
      </c>
      <c r="G137" s="12" t="s">
        <v>26</v>
      </c>
      <c r="H137" s="12">
        <v>300</v>
      </c>
      <c r="I137" s="12" t="s">
        <v>27</v>
      </c>
      <c r="J137" s="13" t="s">
        <v>28</v>
      </c>
      <c r="K137" s="13" t="s">
        <v>29</v>
      </c>
      <c r="L137" s="13" t="s">
        <v>30</v>
      </c>
      <c r="M137" s="14">
        <v>90000000</v>
      </c>
      <c r="N137" s="14">
        <f t="shared" si="1"/>
        <v>9000000</v>
      </c>
      <c r="O137" s="13" t="s">
        <v>175</v>
      </c>
      <c r="P137" s="12" t="s">
        <v>176</v>
      </c>
      <c r="Q137" s="13" t="s">
        <v>38</v>
      </c>
      <c r="R137" s="13" t="s">
        <v>39</v>
      </c>
      <c r="S137" s="12" t="s">
        <v>177</v>
      </c>
      <c r="T137" s="1"/>
      <c r="U137" s="1"/>
      <c r="V137" s="1"/>
      <c r="W137" s="1"/>
      <c r="X137" s="1"/>
      <c r="Y137" s="1"/>
      <c r="Z137" s="1"/>
      <c r="AA137" s="1"/>
      <c r="AB137" s="1"/>
      <c r="AC137" s="1"/>
      <c r="AD137" s="1"/>
      <c r="AE137" s="1"/>
      <c r="AF137" s="1"/>
      <c r="AG137" s="1"/>
      <c r="AH137" s="1"/>
    </row>
    <row r="138" spans="1:34" ht="14.5" hidden="1" x14ac:dyDescent="0.35">
      <c r="A138" s="12">
        <v>80111620</v>
      </c>
      <c r="B138" s="13" t="s">
        <v>192</v>
      </c>
      <c r="C138" s="12" t="s">
        <v>25</v>
      </c>
      <c r="D138" s="12" t="s">
        <v>26</v>
      </c>
      <c r="E138" s="12" t="str">
        <f t="shared" si="0"/>
        <v>B-FEBRERO</v>
      </c>
      <c r="F138" s="12" t="s">
        <v>26</v>
      </c>
      <c r="G138" s="12" t="s">
        <v>26</v>
      </c>
      <c r="H138" s="12">
        <v>315</v>
      </c>
      <c r="I138" s="12" t="s">
        <v>27</v>
      </c>
      <c r="J138" s="13" t="s">
        <v>28</v>
      </c>
      <c r="K138" s="13" t="s">
        <v>29</v>
      </c>
      <c r="L138" s="13" t="s">
        <v>30</v>
      </c>
      <c r="M138" s="14">
        <v>75600000</v>
      </c>
      <c r="N138" s="14">
        <f t="shared" si="1"/>
        <v>7200000</v>
      </c>
      <c r="O138" s="13" t="s">
        <v>175</v>
      </c>
      <c r="P138" s="12" t="s">
        <v>176</v>
      </c>
      <c r="Q138" s="13" t="s">
        <v>38</v>
      </c>
      <c r="R138" s="13" t="s">
        <v>39</v>
      </c>
      <c r="S138" s="12" t="s">
        <v>177</v>
      </c>
      <c r="T138" s="1"/>
      <c r="U138" s="1"/>
      <c r="V138" s="1"/>
      <c r="W138" s="1"/>
      <c r="X138" s="1"/>
      <c r="Y138" s="1"/>
      <c r="Z138" s="1"/>
      <c r="AA138" s="1"/>
      <c r="AB138" s="1"/>
      <c r="AC138" s="1"/>
      <c r="AD138" s="1"/>
      <c r="AE138" s="1"/>
      <c r="AF138" s="1"/>
      <c r="AG138" s="1"/>
      <c r="AH138" s="1"/>
    </row>
    <row r="139" spans="1:34" ht="14.5" hidden="1" x14ac:dyDescent="0.35">
      <c r="A139" s="12">
        <v>80111620</v>
      </c>
      <c r="B139" s="13" t="s">
        <v>193</v>
      </c>
      <c r="C139" s="12" t="s">
        <v>25</v>
      </c>
      <c r="D139" s="12" t="s">
        <v>49</v>
      </c>
      <c r="E139" s="12" t="str">
        <f t="shared" si="0"/>
        <v>C-MARZO</v>
      </c>
      <c r="F139" s="12" t="s">
        <v>49</v>
      </c>
      <c r="G139" s="12" t="s">
        <v>49</v>
      </c>
      <c r="H139" s="12">
        <v>300</v>
      </c>
      <c r="I139" s="12" t="s">
        <v>27</v>
      </c>
      <c r="J139" s="13" t="s">
        <v>28</v>
      </c>
      <c r="K139" s="13" t="s">
        <v>29</v>
      </c>
      <c r="L139" s="13" t="s">
        <v>30</v>
      </c>
      <c r="M139" s="14">
        <v>70000000</v>
      </c>
      <c r="N139" s="14">
        <f t="shared" si="1"/>
        <v>7000000</v>
      </c>
      <c r="O139" s="13" t="s">
        <v>175</v>
      </c>
      <c r="P139" s="12" t="s">
        <v>176</v>
      </c>
      <c r="Q139" s="13" t="s">
        <v>38</v>
      </c>
      <c r="R139" s="13" t="s">
        <v>39</v>
      </c>
      <c r="S139" s="12" t="s">
        <v>177</v>
      </c>
      <c r="T139" s="1"/>
      <c r="U139" s="1"/>
      <c r="V139" s="1"/>
      <c r="W139" s="1"/>
      <c r="X139" s="1"/>
      <c r="Y139" s="1"/>
      <c r="Z139" s="1"/>
      <c r="AA139" s="1"/>
      <c r="AB139" s="1"/>
      <c r="AC139" s="1"/>
      <c r="AD139" s="1"/>
      <c r="AE139" s="1"/>
      <c r="AF139" s="1"/>
      <c r="AG139" s="1"/>
      <c r="AH139" s="1"/>
    </row>
    <row r="140" spans="1:34" ht="14.5" hidden="1" x14ac:dyDescent="0.35">
      <c r="A140" s="12">
        <v>80111620</v>
      </c>
      <c r="B140" s="13" t="s">
        <v>194</v>
      </c>
      <c r="C140" s="12" t="s">
        <v>25</v>
      </c>
      <c r="D140" s="12" t="s">
        <v>26</v>
      </c>
      <c r="E140" s="12" t="str">
        <f t="shared" si="0"/>
        <v>B-FEBRERO</v>
      </c>
      <c r="F140" s="12" t="s">
        <v>26</v>
      </c>
      <c r="G140" s="12" t="s">
        <v>26</v>
      </c>
      <c r="H140" s="12">
        <v>315</v>
      </c>
      <c r="I140" s="12" t="s">
        <v>27</v>
      </c>
      <c r="J140" s="13" t="s">
        <v>28</v>
      </c>
      <c r="K140" s="13" t="s">
        <v>29</v>
      </c>
      <c r="L140" s="13" t="s">
        <v>30</v>
      </c>
      <c r="M140" s="14">
        <v>126000000</v>
      </c>
      <c r="N140" s="14">
        <f t="shared" si="1"/>
        <v>12000000</v>
      </c>
      <c r="O140" s="13" t="s">
        <v>175</v>
      </c>
      <c r="P140" s="12" t="s">
        <v>176</v>
      </c>
      <c r="Q140" s="13" t="s">
        <v>38</v>
      </c>
      <c r="R140" s="13" t="s">
        <v>39</v>
      </c>
      <c r="S140" s="12" t="s">
        <v>177</v>
      </c>
      <c r="T140" s="1"/>
      <c r="U140" s="1"/>
      <c r="V140" s="1"/>
      <c r="W140" s="1"/>
      <c r="X140" s="1"/>
      <c r="Y140" s="1"/>
      <c r="Z140" s="1"/>
      <c r="AA140" s="1"/>
      <c r="AB140" s="1"/>
      <c r="AC140" s="1"/>
      <c r="AD140" s="1"/>
      <c r="AE140" s="1"/>
      <c r="AF140" s="1"/>
      <c r="AG140" s="1"/>
      <c r="AH140" s="1"/>
    </row>
    <row r="141" spans="1:34" ht="14.5" hidden="1" x14ac:dyDescent="0.35">
      <c r="A141" s="12">
        <v>80111620</v>
      </c>
      <c r="B141" s="13" t="s">
        <v>195</v>
      </c>
      <c r="C141" s="12" t="s">
        <v>25</v>
      </c>
      <c r="D141" s="12" t="s">
        <v>26</v>
      </c>
      <c r="E141" s="12" t="str">
        <f t="shared" si="0"/>
        <v>B-FEBRERO</v>
      </c>
      <c r="F141" s="12" t="s">
        <v>26</v>
      </c>
      <c r="G141" s="12" t="s">
        <v>26</v>
      </c>
      <c r="H141" s="12">
        <v>315</v>
      </c>
      <c r="I141" s="12" t="s">
        <v>27</v>
      </c>
      <c r="J141" s="13" t="s">
        <v>28</v>
      </c>
      <c r="K141" s="13" t="s">
        <v>29</v>
      </c>
      <c r="L141" s="13" t="s">
        <v>30</v>
      </c>
      <c r="M141" s="14">
        <v>63000000</v>
      </c>
      <c r="N141" s="14">
        <f t="shared" si="1"/>
        <v>6000000</v>
      </c>
      <c r="O141" s="13" t="s">
        <v>175</v>
      </c>
      <c r="P141" s="12" t="s">
        <v>176</v>
      </c>
      <c r="Q141" s="13" t="s">
        <v>38</v>
      </c>
      <c r="R141" s="13" t="s">
        <v>39</v>
      </c>
      <c r="S141" s="12" t="s">
        <v>177</v>
      </c>
      <c r="T141" s="1"/>
      <c r="U141" s="1"/>
      <c r="V141" s="1"/>
      <c r="W141" s="1"/>
      <c r="X141" s="1"/>
      <c r="Y141" s="1"/>
      <c r="Z141" s="1"/>
      <c r="AA141" s="1"/>
      <c r="AB141" s="1"/>
      <c r="AC141" s="1"/>
      <c r="AD141" s="1"/>
      <c r="AE141" s="1"/>
      <c r="AF141" s="1"/>
      <c r="AG141" s="1"/>
      <c r="AH141" s="1"/>
    </row>
    <row r="142" spans="1:34" ht="14.5" hidden="1" x14ac:dyDescent="0.35">
      <c r="A142" s="12">
        <v>80111620</v>
      </c>
      <c r="B142" s="13" t="s">
        <v>196</v>
      </c>
      <c r="C142" s="12" t="s">
        <v>25</v>
      </c>
      <c r="D142" s="12" t="s">
        <v>26</v>
      </c>
      <c r="E142" s="12" t="str">
        <f t="shared" si="0"/>
        <v>B-FEBRERO</v>
      </c>
      <c r="F142" s="12" t="s">
        <v>26</v>
      </c>
      <c r="G142" s="12" t="s">
        <v>26</v>
      </c>
      <c r="H142" s="12">
        <v>300</v>
      </c>
      <c r="I142" s="12" t="s">
        <v>27</v>
      </c>
      <c r="J142" s="13" t="s">
        <v>28</v>
      </c>
      <c r="K142" s="13" t="s">
        <v>29</v>
      </c>
      <c r="L142" s="13" t="s">
        <v>30</v>
      </c>
      <c r="M142" s="14">
        <v>100000000</v>
      </c>
      <c r="N142" s="14">
        <f t="shared" si="1"/>
        <v>10000000</v>
      </c>
      <c r="O142" s="13" t="s">
        <v>175</v>
      </c>
      <c r="P142" s="12" t="s">
        <v>176</v>
      </c>
      <c r="Q142" s="13" t="s">
        <v>38</v>
      </c>
      <c r="R142" s="13" t="s">
        <v>39</v>
      </c>
      <c r="S142" s="12" t="s">
        <v>177</v>
      </c>
      <c r="T142" s="1"/>
      <c r="U142" s="1"/>
      <c r="V142" s="1"/>
      <c r="W142" s="1"/>
      <c r="X142" s="1"/>
      <c r="Y142" s="1"/>
      <c r="Z142" s="1"/>
      <c r="AA142" s="1"/>
      <c r="AB142" s="1"/>
      <c r="AC142" s="1"/>
      <c r="AD142" s="1"/>
      <c r="AE142" s="1"/>
      <c r="AF142" s="1"/>
      <c r="AG142" s="1"/>
      <c r="AH142" s="1"/>
    </row>
    <row r="143" spans="1:34" ht="14.5" hidden="1" x14ac:dyDescent="0.35">
      <c r="A143" s="12">
        <v>80111620</v>
      </c>
      <c r="B143" s="13" t="s">
        <v>197</v>
      </c>
      <c r="C143" s="12" t="s">
        <v>25</v>
      </c>
      <c r="D143" s="12" t="s">
        <v>26</v>
      </c>
      <c r="E143" s="12" t="str">
        <f t="shared" si="0"/>
        <v>B-FEBRERO</v>
      </c>
      <c r="F143" s="12" t="s">
        <v>26</v>
      </c>
      <c r="G143" s="12" t="s">
        <v>26</v>
      </c>
      <c r="H143" s="12">
        <v>330</v>
      </c>
      <c r="I143" s="12" t="s">
        <v>27</v>
      </c>
      <c r="J143" s="13" t="s">
        <v>28</v>
      </c>
      <c r="K143" s="13" t="s">
        <v>29</v>
      </c>
      <c r="L143" s="13" t="s">
        <v>30</v>
      </c>
      <c r="M143" s="14">
        <v>99000000</v>
      </c>
      <c r="N143" s="14">
        <f t="shared" si="1"/>
        <v>9000000</v>
      </c>
      <c r="O143" s="13" t="s">
        <v>175</v>
      </c>
      <c r="P143" s="12" t="s">
        <v>176</v>
      </c>
      <c r="Q143" s="13" t="s">
        <v>38</v>
      </c>
      <c r="R143" s="13" t="s">
        <v>39</v>
      </c>
      <c r="S143" s="12" t="s">
        <v>177</v>
      </c>
      <c r="T143" s="1"/>
      <c r="U143" s="1"/>
      <c r="V143" s="1"/>
      <c r="W143" s="1"/>
      <c r="X143" s="1"/>
      <c r="Y143" s="1"/>
      <c r="Z143" s="1"/>
      <c r="AA143" s="1"/>
      <c r="AB143" s="1"/>
      <c r="AC143" s="1"/>
      <c r="AD143" s="1"/>
      <c r="AE143" s="1"/>
      <c r="AF143" s="1"/>
      <c r="AG143" s="1"/>
      <c r="AH143" s="1"/>
    </row>
    <row r="144" spans="1:34" ht="14.5" hidden="1" x14ac:dyDescent="0.35">
      <c r="A144" s="12">
        <v>80111620</v>
      </c>
      <c r="B144" s="13" t="s">
        <v>198</v>
      </c>
      <c r="C144" s="12" t="s">
        <v>25</v>
      </c>
      <c r="D144" s="12" t="s">
        <v>26</v>
      </c>
      <c r="E144" s="12" t="str">
        <f t="shared" si="0"/>
        <v>B-FEBRERO</v>
      </c>
      <c r="F144" s="12" t="s">
        <v>26</v>
      </c>
      <c r="G144" s="12" t="s">
        <v>26</v>
      </c>
      <c r="H144" s="12">
        <v>315</v>
      </c>
      <c r="I144" s="12" t="s">
        <v>27</v>
      </c>
      <c r="J144" s="13" t="s">
        <v>28</v>
      </c>
      <c r="K144" s="13" t="s">
        <v>29</v>
      </c>
      <c r="L144" s="13" t="s">
        <v>30</v>
      </c>
      <c r="M144" s="14">
        <v>84000000</v>
      </c>
      <c r="N144" s="14">
        <f t="shared" si="1"/>
        <v>8000000.0000000009</v>
      </c>
      <c r="O144" s="13" t="s">
        <v>175</v>
      </c>
      <c r="P144" s="12" t="s">
        <v>176</v>
      </c>
      <c r="Q144" s="13" t="s">
        <v>38</v>
      </c>
      <c r="R144" s="13" t="s">
        <v>39</v>
      </c>
      <c r="S144" s="12" t="s">
        <v>177</v>
      </c>
      <c r="T144" s="1"/>
      <c r="U144" s="1"/>
      <c r="V144" s="1"/>
      <c r="W144" s="1"/>
      <c r="X144" s="1"/>
      <c r="Y144" s="1"/>
      <c r="Z144" s="1"/>
      <c r="AA144" s="1"/>
      <c r="AB144" s="1"/>
      <c r="AC144" s="1"/>
      <c r="AD144" s="1"/>
      <c r="AE144" s="1"/>
      <c r="AF144" s="1"/>
      <c r="AG144" s="1"/>
      <c r="AH144" s="1"/>
    </row>
    <row r="145" spans="1:34" ht="14.5" hidden="1" x14ac:dyDescent="0.35">
      <c r="A145" s="12">
        <v>80111620</v>
      </c>
      <c r="B145" s="13" t="s">
        <v>199</v>
      </c>
      <c r="C145" s="12" t="s">
        <v>25</v>
      </c>
      <c r="D145" s="12" t="s">
        <v>26</v>
      </c>
      <c r="E145" s="12" t="str">
        <f t="shared" si="0"/>
        <v>B-FEBRERO</v>
      </c>
      <c r="F145" s="12" t="s">
        <v>26</v>
      </c>
      <c r="G145" s="12" t="s">
        <v>26</v>
      </c>
      <c r="H145" s="12">
        <v>315</v>
      </c>
      <c r="I145" s="12" t="s">
        <v>27</v>
      </c>
      <c r="J145" s="13" t="s">
        <v>28</v>
      </c>
      <c r="K145" s="13" t="s">
        <v>29</v>
      </c>
      <c r="L145" s="13" t="s">
        <v>30</v>
      </c>
      <c r="M145" s="14">
        <v>57750000</v>
      </c>
      <c r="N145" s="14">
        <f t="shared" si="1"/>
        <v>5500000</v>
      </c>
      <c r="O145" s="13" t="s">
        <v>175</v>
      </c>
      <c r="P145" s="12" t="s">
        <v>176</v>
      </c>
      <c r="Q145" s="13" t="s">
        <v>38</v>
      </c>
      <c r="R145" s="13" t="s">
        <v>39</v>
      </c>
      <c r="S145" s="12" t="s">
        <v>177</v>
      </c>
      <c r="T145" s="1"/>
      <c r="U145" s="1"/>
      <c r="V145" s="1"/>
      <c r="W145" s="1"/>
      <c r="X145" s="1"/>
      <c r="Y145" s="1"/>
      <c r="Z145" s="1"/>
      <c r="AA145" s="1"/>
      <c r="AB145" s="1"/>
      <c r="AC145" s="1"/>
      <c r="AD145" s="1"/>
      <c r="AE145" s="1"/>
      <c r="AF145" s="1"/>
      <c r="AG145" s="1"/>
      <c r="AH145" s="1"/>
    </row>
    <row r="146" spans="1:34" ht="14.5" hidden="1" x14ac:dyDescent="0.35">
      <c r="A146" s="12">
        <v>80111620</v>
      </c>
      <c r="B146" s="13" t="s">
        <v>200</v>
      </c>
      <c r="C146" s="12" t="s">
        <v>25</v>
      </c>
      <c r="D146" s="12" t="s">
        <v>26</v>
      </c>
      <c r="E146" s="12" t="str">
        <f t="shared" si="0"/>
        <v>B-FEBRERO</v>
      </c>
      <c r="F146" s="12" t="s">
        <v>26</v>
      </c>
      <c r="G146" s="12" t="s">
        <v>26</v>
      </c>
      <c r="H146" s="12">
        <v>315</v>
      </c>
      <c r="I146" s="12" t="s">
        <v>27</v>
      </c>
      <c r="J146" s="13" t="s">
        <v>28</v>
      </c>
      <c r="K146" s="13" t="s">
        <v>29</v>
      </c>
      <c r="L146" s="13" t="s">
        <v>30</v>
      </c>
      <c r="M146" s="14">
        <v>84000000</v>
      </c>
      <c r="N146" s="14">
        <f t="shared" si="1"/>
        <v>8000000.0000000009</v>
      </c>
      <c r="O146" s="13" t="s">
        <v>175</v>
      </c>
      <c r="P146" s="12" t="s">
        <v>176</v>
      </c>
      <c r="Q146" s="13" t="s">
        <v>38</v>
      </c>
      <c r="R146" s="13" t="s">
        <v>39</v>
      </c>
      <c r="S146" s="12" t="s">
        <v>177</v>
      </c>
      <c r="T146" s="1"/>
      <c r="U146" s="1"/>
      <c r="V146" s="1"/>
      <c r="W146" s="1"/>
      <c r="X146" s="1"/>
      <c r="Y146" s="1"/>
      <c r="Z146" s="1"/>
      <c r="AA146" s="1"/>
      <c r="AB146" s="1"/>
      <c r="AC146" s="1"/>
      <c r="AD146" s="1"/>
      <c r="AE146" s="1"/>
      <c r="AF146" s="1"/>
      <c r="AG146" s="1"/>
      <c r="AH146" s="1"/>
    </row>
    <row r="147" spans="1:34" ht="14.5" hidden="1" x14ac:dyDescent="0.35">
      <c r="A147" s="12">
        <v>80111620</v>
      </c>
      <c r="B147" s="13" t="s">
        <v>201</v>
      </c>
      <c r="C147" s="12" t="s">
        <v>25</v>
      </c>
      <c r="D147" s="12" t="s">
        <v>26</v>
      </c>
      <c r="E147" s="12" t="str">
        <f t="shared" si="0"/>
        <v>B-FEBRERO</v>
      </c>
      <c r="F147" s="12" t="s">
        <v>26</v>
      </c>
      <c r="G147" s="12" t="s">
        <v>26</v>
      </c>
      <c r="H147" s="12">
        <v>180</v>
      </c>
      <c r="I147" s="12" t="s">
        <v>27</v>
      </c>
      <c r="J147" s="13" t="s">
        <v>28</v>
      </c>
      <c r="K147" s="13" t="s">
        <v>29</v>
      </c>
      <c r="L147" s="13" t="s">
        <v>30</v>
      </c>
      <c r="M147" s="14">
        <v>33000000</v>
      </c>
      <c r="N147" s="14">
        <f t="shared" si="1"/>
        <v>5500000</v>
      </c>
      <c r="O147" s="13" t="s">
        <v>175</v>
      </c>
      <c r="P147" s="12" t="s">
        <v>176</v>
      </c>
      <c r="Q147" s="13" t="s">
        <v>38</v>
      </c>
      <c r="R147" s="13" t="s">
        <v>39</v>
      </c>
      <c r="S147" s="12" t="s">
        <v>177</v>
      </c>
      <c r="T147" s="1"/>
      <c r="U147" s="1"/>
      <c r="V147" s="1"/>
      <c r="W147" s="1"/>
      <c r="X147" s="1"/>
      <c r="Y147" s="1"/>
      <c r="Z147" s="1"/>
      <c r="AA147" s="1"/>
      <c r="AB147" s="1"/>
      <c r="AC147" s="1"/>
      <c r="AD147" s="1"/>
      <c r="AE147" s="1"/>
      <c r="AF147" s="1"/>
      <c r="AG147" s="1"/>
      <c r="AH147" s="1"/>
    </row>
    <row r="148" spans="1:34" ht="14.5" hidden="1" x14ac:dyDescent="0.35">
      <c r="A148" s="12">
        <v>80111620</v>
      </c>
      <c r="B148" s="13" t="s">
        <v>202</v>
      </c>
      <c r="C148" s="12" t="s">
        <v>25</v>
      </c>
      <c r="D148" s="12" t="s">
        <v>26</v>
      </c>
      <c r="E148" s="12" t="str">
        <f t="shared" si="0"/>
        <v>B-FEBRERO</v>
      </c>
      <c r="F148" s="12" t="s">
        <v>26</v>
      </c>
      <c r="G148" s="12" t="s">
        <v>26</v>
      </c>
      <c r="H148" s="12">
        <v>255</v>
      </c>
      <c r="I148" s="12" t="s">
        <v>27</v>
      </c>
      <c r="J148" s="13" t="s">
        <v>28</v>
      </c>
      <c r="K148" s="13" t="s">
        <v>29</v>
      </c>
      <c r="L148" s="13" t="s">
        <v>30</v>
      </c>
      <c r="M148" s="14">
        <v>80750000</v>
      </c>
      <c r="N148" s="14">
        <f t="shared" si="1"/>
        <v>9500000</v>
      </c>
      <c r="O148" s="13" t="s">
        <v>175</v>
      </c>
      <c r="P148" s="12" t="s">
        <v>176</v>
      </c>
      <c r="Q148" s="13" t="s">
        <v>38</v>
      </c>
      <c r="R148" s="13" t="s">
        <v>39</v>
      </c>
      <c r="S148" s="12" t="s">
        <v>177</v>
      </c>
      <c r="T148" s="1"/>
      <c r="U148" s="1"/>
      <c r="V148" s="1"/>
      <c r="W148" s="1"/>
      <c r="X148" s="1"/>
      <c r="Y148" s="1"/>
      <c r="Z148" s="1"/>
      <c r="AA148" s="1"/>
      <c r="AB148" s="1"/>
      <c r="AC148" s="1"/>
      <c r="AD148" s="1"/>
      <c r="AE148" s="1"/>
      <c r="AF148" s="1"/>
      <c r="AG148" s="1"/>
      <c r="AH148" s="1"/>
    </row>
    <row r="149" spans="1:34" ht="14.5" hidden="1" x14ac:dyDescent="0.35">
      <c r="A149" s="12">
        <v>80111620</v>
      </c>
      <c r="B149" s="13" t="s">
        <v>203</v>
      </c>
      <c r="C149" s="12" t="s">
        <v>25</v>
      </c>
      <c r="D149" s="12" t="s">
        <v>26</v>
      </c>
      <c r="E149" s="12" t="str">
        <f t="shared" si="0"/>
        <v>B-FEBRERO</v>
      </c>
      <c r="F149" s="12" t="s">
        <v>26</v>
      </c>
      <c r="G149" s="12" t="s">
        <v>26</v>
      </c>
      <c r="H149" s="12">
        <v>315</v>
      </c>
      <c r="I149" s="12" t="s">
        <v>27</v>
      </c>
      <c r="J149" s="13" t="s">
        <v>28</v>
      </c>
      <c r="K149" s="13" t="s">
        <v>29</v>
      </c>
      <c r="L149" s="13" t="s">
        <v>30</v>
      </c>
      <c r="M149" s="14">
        <v>73500000</v>
      </c>
      <c r="N149" s="14">
        <f t="shared" si="1"/>
        <v>7000000</v>
      </c>
      <c r="O149" s="13" t="s">
        <v>175</v>
      </c>
      <c r="P149" s="12" t="s">
        <v>176</v>
      </c>
      <c r="Q149" s="13" t="s">
        <v>38</v>
      </c>
      <c r="R149" s="13" t="s">
        <v>39</v>
      </c>
      <c r="S149" s="12" t="s">
        <v>177</v>
      </c>
      <c r="T149" s="1"/>
      <c r="U149" s="1"/>
      <c r="V149" s="1"/>
      <c r="W149" s="1"/>
      <c r="X149" s="1"/>
      <c r="Y149" s="1"/>
      <c r="Z149" s="1"/>
      <c r="AA149" s="1"/>
      <c r="AB149" s="1"/>
      <c r="AC149" s="1"/>
      <c r="AD149" s="1"/>
      <c r="AE149" s="1"/>
      <c r="AF149" s="1"/>
      <c r="AG149" s="1"/>
      <c r="AH149" s="1"/>
    </row>
    <row r="150" spans="1:34" ht="14.5" hidden="1" x14ac:dyDescent="0.35">
      <c r="A150" s="12">
        <v>80111620</v>
      </c>
      <c r="B150" s="13" t="s">
        <v>204</v>
      </c>
      <c r="C150" s="12" t="s">
        <v>25</v>
      </c>
      <c r="D150" s="12" t="s">
        <v>26</v>
      </c>
      <c r="E150" s="12" t="str">
        <f t="shared" si="0"/>
        <v>B-FEBRERO</v>
      </c>
      <c r="F150" s="12" t="s">
        <v>26</v>
      </c>
      <c r="G150" s="12" t="s">
        <v>26</v>
      </c>
      <c r="H150" s="12">
        <v>315</v>
      </c>
      <c r="I150" s="12" t="s">
        <v>27</v>
      </c>
      <c r="J150" s="13" t="s">
        <v>28</v>
      </c>
      <c r="K150" s="13" t="s">
        <v>29</v>
      </c>
      <c r="L150" s="13" t="s">
        <v>30</v>
      </c>
      <c r="M150" s="14">
        <v>68250000</v>
      </c>
      <c r="N150" s="14">
        <f t="shared" si="1"/>
        <v>6500000</v>
      </c>
      <c r="O150" s="13" t="s">
        <v>175</v>
      </c>
      <c r="P150" s="12" t="s">
        <v>176</v>
      </c>
      <c r="Q150" s="13" t="s">
        <v>38</v>
      </c>
      <c r="R150" s="13" t="s">
        <v>39</v>
      </c>
      <c r="S150" s="12" t="s">
        <v>177</v>
      </c>
      <c r="T150" s="1"/>
      <c r="U150" s="1"/>
      <c r="V150" s="1"/>
      <c r="W150" s="1"/>
      <c r="X150" s="1"/>
      <c r="Y150" s="1"/>
      <c r="Z150" s="1"/>
      <c r="AA150" s="1"/>
      <c r="AB150" s="1"/>
      <c r="AC150" s="1"/>
      <c r="AD150" s="1"/>
      <c r="AE150" s="1"/>
      <c r="AF150" s="1"/>
      <c r="AG150" s="1"/>
      <c r="AH150" s="1"/>
    </row>
    <row r="151" spans="1:34" ht="14.5" hidden="1" x14ac:dyDescent="0.35">
      <c r="A151" s="12">
        <v>80111620</v>
      </c>
      <c r="B151" s="13" t="s">
        <v>205</v>
      </c>
      <c r="C151" s="12" t="s">
        <v>25</v>
      </c>
      <c r="D151" s="12" t="s">
        <v>26</v>
      </c>
      <c r="E151" s="12" t="str">
        <f t="shared" si="0"/>
        <v>B-FEBRERO</v>
      </c>
      <c r="F151" s="12" t="s">
        <v>26</v>
      </c>
      <c r="G151" s="12" t="s">
        <v>26</v>
      </c>
      <c r="H151" s="12">
        <v>300</v>
      </c>
      <c r="I151" s="12" t="s">
        <v>27</v>
      </c>
      <c r="J151" s="13" t="s">
        <v>28</v>
      </c>
      <c r="K151" s="13" t="s">
        <v>29</v>
      </c>
      <c r="L151" s="13" t="s">
        <v>30</v>
      </c>
      <c r="M151" s="14">
        <v>60000000</v>
      </c>
      <c r="N151" s="14">
        <f t="shared" si="1"/>
        <v>6000000</v>
      </c>
      <c r="O151" s="13" t="s">
        <v>175</v>
      </c>
      <c r="P151" s="12" t="s">
        <v>176</v>
      </c>
      <c r="Q151" s="13" t="s">
        <v>38</v>
      </c>
      <c r="R151" s="13" t="s">
        <v>39</v>
      </c>
      <c r="S151" s="12" t="s">
        <v>177</v>
      </c>
      <c r="T151" s="1"/>
      <c r="U151" s="1"/>
      <c r="V151" s="1"/>
      <c r="W151" s="1"/>
      <c r="X151" s="1"/>
      <c r="Y151" s="1"/>
      <c r="Z151" s="1"/>
      <c r="AA151" s="1"/>
      <c r="AB151" s="1"/>
      <c r="AC151" s="1"/>
      <c r="AD151" s="1"/>
      <c r="AE151" s="1"/>
      <c r="AF151" s="1"/>
      <c r="AG151" s="1"/>
      <c r="AH151" s="1"/>
    </row>
    <row r="152" spans="1:34" ht="14.5" hidden="1" x14ac:dyDescent="0.35">
      <c r="A152" s="12">
        <v>80111620</v>
      </c>
      <c r="B152" s="13" t="s">
        <v>206</v>
      </c>
      <c r="C152" s="12" t="s">
        <v>25</v>
      </c>
      <c r="D152" s="12" t="s">
        <v>49</v>
      </c>
      <c r="E152" s="12" t="str">
        <f t="shared" si="0"/>
        <v>C-MARZO</v>
      </c>
      <c r="F152" s="12" t="s">
        <v>49</v>
      </c>
      <c r="G152" s="12" t="s">
        <v>49</v>
      </c>
      <c r="H152" s="12">
        <v>300</v>
      </c>
      <c r="I152" s="12" t="s">
        <v>27</v>
      </c>
      <c r="J152" s="13" t="s">
        <v>28</v>
      </c>
      <c r="K152" s="13" t="s">
        <v>29</v>
      </c>
      <c r="L152" s="13" t="s">
        <v>30</v>
      </c>
      <c r="M152" s="14">
        <v>125000000</v>
      </c>
      <c r="N152" s="14">
        <f t="shared" si="1"/>
        <v>12500000</v>
      </c>
      <c r="O152" s="13" t="s">
        <v>175</v>
      </c>
      <c r="P152" s="12" t="s">
        <v>176</v>
      </c>
      <c r="Q152" s="13" t="s">
        <v>38</v>
      </c>
      <c r="R152" s="13" t="s">
        <v>39</v>
      </c>
      <c r="S152" s="12" t="s">
        <v>177</v>
      </c>
      <c r="T152" s="1"/>
      <c r="U152" s="1"/>
      <c r="V152" s="1"/>
      <c r="W152" s="1"/>
      <c r="X152" s="1"/>
      <c r="Y152" s="1"/>
      <c r="Z152" s="1"/>
      <c r="AA152" s="1"/>
      <c r="AB152" s="1"/>
      <c r="AC152" s="1"/>
      <c r="AD152" s="1"/>
      <c r="AE152" s="1"/>
      <c r="AF152" s="1"/>
      <c r="AG152" s="1"/>
      <c r="AH152" s="1"/>
    </row>
    <row r="153" spans="1:34" ht="14.5" hidden="1" x14ac:dyDescent="0.35">
      <c r="A153" s="12">
        <v>80111620</v>
      </c>
      <c r="B153" s="13" t="s">
        <v>207</v>
      </c>
      <c r="C153" s="12" t="s">
        <v>25</v>
      </c>
      <c r="D153" s="12" t="s">
        <v>26</v>
      </c>
      <c r="E153" s="12" t="str">
        <f t="shared" si="0"/>
        <v>B-FEBRERO</v>
      </c>
      <c r="F153" s="12" t="s">
        <v>26</v>
      </c>
      <c r="G153" s="12" t="s">
        <v>26</v>
      </c>
      <c r="H153" s="12">
        <v>315</v>
      </c>
      <c r="I153" s="12" t="s">
        <v>27</v>
      </c>
      <c r="J153" s="13" t="s">
        <v>28</v>
      </c>
      <c r="K153" s="13" t="s">
        <v>29</v>
      </c>
      <c r="L153" s="13" t="s">
        <v>30</v>
      </c>
      <c r="M153" s="14">
        <v>64102500</v>
      </c>
      <c r="N153" s="14">
        <f t="shared" si="1"/>
        <v>6105000</v>
      </c>
      <c r="O153" s="13" t="s">
        <v>175</v>
      </c>
      <c r="P153" s="12" t="s">
        <v>176</v>
      </c>
      <c r="Q153" s="13" t="s">
        <v>38</v>
      </c>
      <c r="R153" s="13" t="s">
        <v>39</v>
      </c>
      <c r="S153" s="12" t="s">
        <v>177</v>
      </c>
      <c r="T153" s="1"/>
      <c r="U153" s="1"/>
      <c r="V153" s="1"/>
      <c r="W153" s="1"/>
      <c r="X153" s="1"/>
      <c r="Y153" s="1"/>
      <c r="Z153" s="1"/>
      <c r="AA153" s="1"/>
      <c r="AB153" s="1"/>
      <c r="AC153" s="1"/>
      <c r="AD153" s="1"/>
      <c r="AE153" s="1"/>
      <c r="AF153" s="1"/>
      <c r="AG153" s="1"/>
      <c r="AH153" s="1"/>
    </row>
    <row r="154" spans="1:34" ht="14.5" hidden="1" x14ac:dyDescent="0.35">
      <c r="A154" s="12">
        <v>80111620</v>
      </c>
      <c r="B154" s="13" t="s">
        <v>208</v>
      </c>
      <c r="C154" s="12" t="s">
        <v>25</v>
      </c>
      <c r="D154" s="12" t="s">
        <v>26</v>
      </c>
      <c r="E154" s="12" t="str">
        <f t="shared" si="0"/>
        <v>B-FEBRERO</v>
      </c>
      <c r="F154" s="12" t="s">
        <v>26</v>
      </c>
      <c r="G154" s="12" t="s">
        <v>26</v>
      </c>
      <c r="H154" s="12">
        <v>285</v>
      </c>
      <c r="I154" s="12" t="s">
        <v>27</v>
      </c>
      <c r="J154" s="13" t="s">
        <v>28</v>
      </c>
      <c r="K154" s="13" t="s">
        <v>29</v>
      </c>
      <c r="L154" s="13" t="s">
        <v>30</v>
      </c>
      <c r="M154" s="14">
        <v>57000000</v>
      </c>
      <c r="N154" s="14">
        <f t="shared" si="1"/>
        <v>6000000</v>
      </c>
      <c r="O154" s="13" t="s">
        <v>175</v>
      </c>
      <c r="P154" s="12" t="s">
        <v>176</v>
      </c>
      <c r="Q154" s="13" t="s">
        <v>38</v>
      </c>
      <c r="R154" s="13" t="s">
        <v>39</v>
      </c>
      <c r="S154" s="12" t="s">
        <v>177</v>
      </c>
      <c r="T154" s="1"/>
      <c r="U154" s="1"/>
      <c r="V154" s="1"/>
      <c r="W154" s="1"/>
      <c r="X154" s="1"/>
      <c r="Y154" s="1"/>
      <c r="Z154" s="1"/>
      <c r="AA154" s="1"/>
      <c r="AB154" s="1"/>
      <c r="AC154" s="1"/>
      <c r="AD154" s="1"/>
      <c r="AE154" s="1"/>
      <c r="AF154" s="1"/>
      <c r="AG154" s="1"/>
      <c r="AH154" s="1"/>
    </row>
    <row r="155" spans="1:34" ht="14.5" hidden="1" x14ac:dyDescent="0.35">
      <c r="A155" s="12">
        <v>80111620</v>
      </c>
      <c r="B155" s="13" t="s">
        <v>209</v>
      </c>
      <c r="C155" s="12" t="s">
        <v>25</v>
      </c>
      <c r="D155" s="12" t="s">
        <v>26</v>
      </c>
      <c r="E155" s="12" t="str">
        <f t="shared" si="0"/>
        <v>B-FEBRERO</v>
      </c>
      <c r="F155" s="12" t="s">
        <v>26</v>
      </c>
      <c r="G155" s="12" t="s">
        <v>26</v>
      </c>
      <c r="H155" s="12">
        <v>315</v>
      </c>
      <c r="I155" s="12" t="s">
        <v>27</v>
      </c>
      <c r="J155" s="13" t="s">
        <v>28</v>
      </c>
      <c r="K155" s="13" t="s">
        <v>29</v>
      </c>
      <c r="L155" s="13" t="s">
        <v>30</v>
      </c>
      <c r="M155" s="14">
        <v>63000000</v>
      </c>
      <c r="N155" s="14">
        <f t="shared" si="1"/>
        <v>6000000</v>
      </c>
      <c r="O155" s="13" t="s">
        <v>175</v>
      </c>
      <c r="P155" s="12" t="s">
        <v>176</v>
      </c>
      <c r="Q155" s="13" t="s">
        <v>38</v>
      </c>
      <c r="R155" s="13" t="s">
        <v>39</v>
      </c>
      <c r="S155" s="12" t="s">
        <v>177</v>
      </c>
      <c r="T155" s="1"/>
      <c r="U155" s="1"/>
      <c r="V155" s="1"/>
      <c r="W155" s="1"/>
      <c r="X155" s="1"/>
      <c r="Y155" s="1"/>
      <c r="Z155" s="1"/>
      <c r="AA155" s="1"/>
      <c r="AB155" s="1"/>
      <c r="AC155" s="1"/>
      <c r="AD155" s="1"/>
      <c r="AE155" s="1"/>
      <c r="AF155" s="1"/>
      <c r="AG155" s="1"/>
      <c r="AH155" s="1"/>
    </row>
    <row r="156" spans="1:34" ht="14.5" hidden="1" x14ac:dyDescent="0.35">
      <c r="A156" s="12">
        <v>80111620</v>
      </c>
      <c r="B156" s="13" t="s">
        <v>210</v>
      </c>
      <c r="C156" s="12" t="s">
        <v>25</v>
      </c>
      <c r="D156" s="12" t="s">
        <v>26</v>
      </c>
      <c r="E156" s="12" t="str">
        <f t="shared" si="0"/>
        <v>B-FEBRERO</v>
      </c>
      <c r="F156" s="12" t="s">
        <v>26</v>
      </c>
      <c r="G156" s="12" t="s">
        <v>26</v>
      </c>
      <c r="H156" s="12">
        <v>315</v>
      </c>
      <c r="I156" s="12" t="s">
        <v>27</v>
      </c>
      <c r="J156" s="13" t="s">
        <v>28</v>
      </c>
      <c r="K156" s="13" t="s">
        <v>29</v>
      </c>
      <c r="L156" s="13" t="s">
        <v>30</v>
      </c>
      <c r="M156" s="14">
        <v>54337500</v>
      </c>
      <c r="N156" s="14">
        <f t="shared" si="1"/>
        <v>5175000</v>
      </c>
      <c r="O156" s="13" t="s">
        <v>175</v>
      </c>
      <c r="P156" s="12" t="s">
        <v>176</v>
      </c>
      <c r="Q156" s="13" t="s">
        <v>38</v>
      </c>
      <c r="R156" s="13" t="s">
        <v>39</v>
      </c>
      <c r="S156" s="12" t="s">
        <v>177</v>
      </c>
      <c r="T156" s="1"/>
      <c r="U156" s="1"/>
      <c r="V156" s="1"/>
      <c r="W156" s="1"/>
      <c r="X156" s="1"/>
      <c r="Y156" s="1"/>
      <c r="Z156" s="1"/>
      <c r="AA156" s="1"/>
      <c r="AB156" s="1"/>
      <c r="AC156" s="1"/>
      <c r="AD156" s="1"/>
      <c r="AE156" s="1"/>
      <c r="AF156" s="1"/>
      <c r="AG156" s="1"/>
      <c r="AH156" s="1"/>
    </row>
    <row r="157" spans="1:34" ht="14.5" hidden="1" x14ac:dyDescent="0.35">
      <c r="A157" s="12">
        <v>80111620</v>
      </c>
      <c r="B157" s="13" t="s">
        <v>211</v>
      </c>
      <c r="C157" s="12" t="s">
        <v>25</v>
      </c>
      <c r="D157" s="12" t="s">
        <v>26</v>
      </c>
      <c r="E157" s="12" t="str">
        <f t="shared" si="0"/>
        <v>B-FEBRERO</v>
      </c>
      <c r="F157" s="12" t="s">
        <v>26</v>
      </c>
      <c r="G157" s="12" t="s">
        <v>26</v>
      </c>
      <c r="H157" s="12">
        <v>315</v>
      </c>
      <c r="I157" s="12" t="s">
        <v>27</v>
      </c>
      <c r="J157" s="13" t="s">
        <v>28</v>
      </c>
      <c r="K157" s="13" t="s">
        <v>29</v>
      </c>
      <c r="L157" s="13" t="s">
        <v>30</v>
      </c>
      <c r="M157" s="14">
        <v>52500000</v>
      </c>
      <c r="N157" s="14">
        <f t="shared" si="1"/>
        <v>5000000</v>
      </c>
      <c r="O157" s="13" t="s">
        <v>175</v>
      </c>
      <c r="P157" s="12" t="s">
        <v>176</v>
      </c>
      <c r="Q157" s="13" t="s">
        <v>38</v>
      </c>
      <c r="R157" s="13" t="s">
        <v>39</v>
      </c>
      <c r="S157" s="12" t="s">
        <v>177</v>
      </c>
      <c r="T157" s="1"/>
      <c r="U157" s="1"/>
      <c r="V157" s="1"/>
      <c r="W157" s="1"/>
      <c r="X157" s="1"/>
      <c r="Y157" s="1"/>
      <c r="Z157" s="1"/>
      <c r="AA157" s="1"/>
      <c r="AB157" s="1"/>
      <c r="AC157" s="1"/>
      <c r="AD157" s="1"/>
      <c r="AE157" s="1"/>
      <c r="AF157" s="1"/>
      <c r="AG157" s="1"/>
      <c r="AH157" s="1"/>
    </row>
    <row r="158" spans="1:34" ht="14.5" hidden="1" x14ac:dyDescent="0.35">
      <c r="A158" s="12">
        <v>80111620</v>
      </c>
      <c r="B158" s="13" t="s">
        <v>212</v>
      </c>
      <c r="C158" s="12" t="s">
        <v>25</v>
      </c>
      <c r="D158" s="12" t="s">
        <v>49</v>
      </c>
      <c r="E158" s="12" t="str">
        <f t="shared" si="0"/>
        <v>C-MARZO</v>
      </c>
      <c r="F158" s="12" t="s">
        <v>49</v>
      </c>
      <c r="G158" s="12" t="s">
        <v>49</v>
      </c>
      <c r="H158" s="12">
        <v>315</v>
      </c>
      <c r="I158" s="12" t="s">
        <v>27</v>
      </c>
      <c r="J158" s="13" t="s">
        <v>28</v>
      </c>
      <c r="K158" s="13" t="s">
        <v>29</v>
      </c>
      <c r="L158" s="13" t="s">
        <v>30</v>
      </c>
      <c r="M158" s="14">
        <v>45675000</v>
      </c>
      <c r="N158" s="14">
        <f t="shared" si="1"/>
        <v>4350000</v>
      </c>
      <c r="O158" s="13" t="s">
        <v>175</v>
      </c>
      <c r="P158" s="12" t="s">
        <v>176</v>
      </c>
      <c r="Q158" s="13" t="s">
        <v>33</v>
      </c>
      <c r="R158" s="13" t="s">
        <v>34</v>
      </c>
      <c r="S158" s="12" t="s">
        <v>177</v>
      </c>
      <c r="T158" s="1"/>
      <c r="U158" s="1"/>
      <c r="V158" s="1"/>
      <c r="W158" s="1"/>
      <c r="X158" s="1"/>
      <c r="Y158" s="1"/>
      <c r="Z158" s="1"/>
      <c r="AA158" s="1"/>
      <c r="AB158" s="1"/>
      <c r="AC158" s="1"/>
      <c r="AD158" s="1"/>
      <c r="AE158" s="1"/>
      <c r="AF158" s="1"/>
      <c r="AG158" s="1"/>
      <c r="AH158" s="1"/>
    </row>
    <row r="159" spans="1:34" ht="14.5" hidden="1" x14ac:dyDescent="0.35">
      <c r="A159" s="12">
        <v>80111620</v>
      </c>
      <c r="B159" s="13" t="s">
        <v>213</v>
      </c>
      <c r="C159" s="12" t="s">
        <v>25</v>
      </c>
      <c r="D159" s="12" t="s">
        <v>103</v>
      </c>
      <c r="E159" s="12" t="str">
        <f t="shared" si="0"/>
        <v>F-JUNIO</v>
      </c>
      <c r="F159" s="12" t="s">
        <v>103</v>
      </c>
      <c r="G159" s="12" t="s">
        <v>103</v>
      </c>
      <c r="H159" s="12">
        <v>210</v>
      </c>
      <c r="I159" s="12" t="s">
        <v>27</v>
      </c>
      <c r="J159" s="13" t="s">
        <v>28</v>
      </c>
      <c r="K159" s="13" t="s">
        <v>29</v>
      </c>
      <c r="L159" s="13" t="s">
        <v>30</v>
      </c>
      <c r="M159" s="14">
        <v>35000000</v>
      </c>
      <c r="N159" s="14">
        <f t="shared" si="1"/>
        <v>5000000</v>
      </c>
      <c r="O159" s="13" t="s">
        <v>175</v>
      </c>
      <c r="P159" s="12" t="s">
        <v>176</v>
      </c>
      <c r="Q159" s="13" t="s">
        <v>38</v>
      </c>
      <c r="R159" s="13" t="s">
        <v>39</v>
      </c>
      <c r="S159" s="12" t="s">
        <v>177</v>
      </c>
      <c r="T159" s="1"/>
      <c r="U159" s="1"/>
      <c r="V159" s="1"/>
      <c r="W159" s="1"/>
      <c r="X159" s="1"/>
      <c r="Y159" s="1"/>
      <c r="Z159" s="1"/>
      <c r="AA159" s="1"/>
      <c r="AB159" s="1"/>
      <c r="AC159" s="1"/>
      <c r="AD159" s="1"/>
      <c r="AE159" s="1"/>
      <c r="AF159" s="1"/>
      <c r="AG159" s="1"/>
      <c r="AH159" s="1"/>
    </row>
    <row r="160" spans="1:34" ht="14.5" hidden="1" x14ac:dyDescent="0.35">
      <c r="A160" s="12">
        <v>80111620</v>
      </c>
      <c r="B160" s="13" t="s">
        <v>214</v>
      </c>
      <c r="C160" s="12" t="s">
        <v>25</v>
      </c>
      <c r="D160" s="12" t="s">
        <v>103</v>
      </c>
      <c r="E160" s="12" t="str">
        <f t="shared" si="0"/>
        <v>F-JUNIO</v>
      </c>
      <c r="F160" s="12" t="s">
        <v>103</v>
      </c>
      <c r="G160" s="12" t="s">
        <v>103</v>
      </c>
      <c r="H160" s="12">
        <v>210</v>
      </c>
      <c r="I160" s="12" t="s">
        <v>27</v>
      </c>
      <c r="J160" s="13" t="s">
        <v>28</v>
      </c>
      <c r="K160" s="13" t="s">
        <v>29</v>
      </c>
      <c r="L160" s="13" t="s">
        <v>30</v>
      </c>
      <c r="M160" s="14">
        <v>35000000</v>
      </c>
      <c r="N160" s="14">
        <f t="shared" si="1"/>
        <v>5000000</v>
      </c>
      <c r="O160" s="13" t="s">
        <v>175</v>
      </c>
      <c r="P160" s="12" t="s">
        <v>176</v>
      </c>
      <c r="Q160" s="13" t="s">
        <v>38</v>
      </c>
      <c r="R160" s="13" t="s">
        <v>39</v>
      </c>
      <c r="S160" s="12" t="s">
        <v>177</v>
      </c>
      <c r="T160" s="1"/>
      <c r="U160" s="1"/>
      <c r="V160" s="1"/>
      <c r="W160" s="1"/>
      <c r="X160" s="1"/>
      <c r="Y160" s="1"/>
      <c r="Z160" s="1"/>
      <c r="AA160" s="1"/>
      <c r="AB160" s="1"/>
      <c r="AC160" s="1"/>
      <c r="AD160" s="1"/>
      <c r="AE160" s="1"/>
      <c r="AF160" s="1"/>
      <c r="AG160" s="1"/>
      <c r="AH160" s="1"/>
    </row>
    <row r="161" spans="1:34" ht="14.5" hidden="1" x14ac:dyDescent="0.35">
      <c r="A161" s="12">
        <v>80111620</v>
      </c>
      <c r="B161" s="13" t="s">
        <v>215</v>
      </c>
      <c r="C161" s="12" t="s">
        <v>25</v>
      </c>
      <c r="D161" s="12" t="s">
        <v>103</v>
      </c>
      <c r="E161" s="12" t="str">
        <f t="shared" si="0"/>
        <v>F-JUNIO</v>
      </c>
      <c r="F161" s="12" t="s">
        <v>103</v>
      </c>
      <c r="G161" s="12" t="s">
        <v>103</v>
      </c>
      <c r="H161" s="12">
        <v>210</v>
      </c>
      <c r="I161" s="12" t="s">
        <v>27</v>
      </c>
      <c r="J161" s="13" t="s">
        <v>28</v>
      </c>
      <c r="K161" s="13" t="s">
        <v>29</v>
      </c>
      <c r="L161" s="13" t="s">
        <v>30</v>
      </c>
      <c r="M161" s="14">
        <v>35000000</v>
      </c>
      <c r="N161" s="14">
        <f t="shared" si="1"/>
        <v>5000000</v>
      </c>
      <c r="O161" s="13" t="s">
        <v>175</v>
      </c>
      <c r="P161" s="12" t="s">
        <v>176</v>
      </c>
      <c r="Q161" s="13" t="s">
        <v>38</v>
      </c>
      <c r="R161" s="13" t="s">
        <v>39</v>
      </c>
      <c r="S161" s="12" t="s">
        <v>177</v>
      </c>
      <c r="T161" s="1"/>
      <c r="U161" s="1"/>
      <c r="V161" s="1"/>
      <c r="W161" s="1"/>
      <c r="X161" s="1"/>
      <c r="Y161" s="1"/>
      <c r="Z161" s="1"/>
      <c r="AA161" s="1"/>
      <c r="AB161" s="1"/>
      <c r="AC161" s="1"/>
      <c r="AD161" s="1"/>
      <c r="AE161" s="1"/>
      <c r="AF161" s="1"/>
      <c r="AG161" s="1"/>
      <c r="AH161" s="1"/>
    </row>
    <row r="162" spans="1:34" ht="14.5" hidden="1" x14ac:dyDescent="0.35">
      <c r="A162" s="12">
        <v>80111620</v>
      </c>
      <c r="B162" s="13" t="s">
        <v>216</v>
      </c>
      <c r="C162" s="12" t="s">
        <v>25</v>
      </c>
      <c r="D162" s="12" t="s">
        <v>103</v>
      </c>
      <c r="E162" s="12" t="str">
        <f t="shared" si="0"/>
        <v>F-JUNIO</v>
      </c>
      <c r="F162" s="12" t="s">
        <v>103</v>
      </c>
      <c r="G162" s="12" t="s">
        <v>103</v>
      </c>
      <c r="H162" s="12">
        <v>210</v>
      </c>
      <c r="I162" s="12" t="s">
        <v>27</v>
      </c>
      <c r="J162" s="13" t="s">
        <v>28</v>
      </c>
      <c r="K162" s="13" t="s">
        <v>29</v>
      </c>
      <c r="L162" s="13" t="s">
        <v>30</v>
      </c>
      <c r="M162" s="14">
        <v>35000000</v>
      </c>
      <c r="N162" s="14">
        <f t="shared" si="1"/>
        <v>5000000</v>
      </c>
      <c r="O162" s="13" t="s">
        <v>175</v>
      </c>
      <c r="P162" s="12" t="s">
        <v>176</v>
      </c>
      <c r="Q162" s="13" t="s">
        <v>38</v>
      </c>
      <c r="R162" s="13" t="s">
        <v>39</v>
      </c>
      <c r="S162" s="12" t="s">
        <v>177</v>
      </c>
      <c r="T162" s="1"/>
      <c r="U162" s="1"/>
      <c r="V162" s="1"/>
      <c r="W162" s="1"/>
      <c r="X162" s="1"/>
      <c r="Y162" s="1"/>
      <c r="Z162" s="1"/>
      <c r="AA162" s="1"/>
      <c r="AB162" s="1"/>
      <c r="AC162" s="1"/>
      <c r="AD162" s="1"/>
      <c r="AE162" s="1"/>
      <c r="AF162" s="1"/>
      <c r="AG162" s="1"/>
      <c r="AH162" s="1"/>
    </row>
    <row r="163" spans="1:34" ht="14.5" hidden="1" x14ac:dyDescent="0.35">
      <c r="A163" s="12">
        <v>80111620</v>
      </c>
      <c r="B163" s="13" t="s">
        <v>217</v>
      </c>
      <c r="C163" s="12" t="s">
        <v>25</v>
      </c>
      <c r="D163" s="12" t="s">
        <v>103</v>
      </c>
      <c r="E163" s="12" t="str">
        <f t="shared" si="0"/>
        <v>F-JUNIO</v>
      </c>
      <c r="F163" s="12" t="s">
        <v>103</v>
      </c>
      <c r="G163" s="12" t="s">
        <v>103</v>
      </c>
      <c r="H163" s="12">
        <v>210</v>
      </c>
      <c r="I163" s="12" t="s">
        <v>27</v>
      </c>
      <c r="J163" s="13" t="s">
        <v>28</v>
      </c>
      <c r="K163" s="13" t="s">
        <v>29</v>
      </c>
      <c r="L163" s="13" t="s">
        <v>30</v>
      </c>
      <c r="M163" s="14">
        <v>35000000</v>
      </c>
      <c r="N163" s="14">
        <f t="shared" si="1"/>
        <v>5000000</v>
      </c>
      <c r="O163" s="13" t="s">
        <v>175</v>
      </c>
      <c r="P163" s="12" t="s">
        <v>176</v>
      </c>
      <c r="Q163" s="13" t="s">
        <v>38</v>
      </c>
      <c r="R163" s="13" t="s">
        <v>39</v>
      </c>
      <c r="S163" s="12" t="s">
        <v>177</v>
      </c>
      <c r="T163" s="1"/>
      <c r="U163" s="1"/>
      <c r="V163" s="1"/>
      <c r="W163" s="1"/>
      <c r="X163" s="1"/>
      <c r="Y163" s="1"/>
      <c r="Z163" s="1"/>
      <c r="AA163" s="1"/>
      <c r="AB163" s="1"/>
      <c r="AC163" s="1"/>
      <c r="AD163" s="1"/>
      <c r="AE163" s="1"/>
      <c r="AF163" s="1"/>
      <c r="AG163" s="1"/>
      <c r="AH163" s="1"/>
    </row>
    <row r="164" spans="1:34" ht="14.5" hidden="1" x14ac:dyDescent="0.35">
      <c r="A164" s="12">
        <v>80111620</v>
      </c>
      <c r="B164" s="13" t="s">
        <v>218</v>
      </c>
      <c r="C164" s="12" t="s">
        <v>25</v>
      </c>
      <c r="D164" s="12" t="s">
        <v>103</v>
      </c>
      <c r="E164" s="12" t="str">
        <f t="shared" si="0"/>
        <v>F-JUNIO</v>
      </c>
      <c r="F164" s="12" t="s">
        <v>103</v>
      </c>
      <c r="G164" s="12" t="s">
        <v>103</v>
      </c>
      <c r="H164" s="12">
        <v>210</v>
      </c>
      <c r="I164" s="12" t="s">
        <v>27</v>
      </c>
      <c r="J164" s="13" t="s">
        <v>28</v>
      </c>
      <c r="K164" s="13" t="s">
        <v>29</v>
      </c>
      <c r="L164" s="13" t="s">
        <v>30</v>
      </c>
      <c r="M164" s="14">
        <v>35000000</v>
      </c>
      <c r="N164" s="14">
        <f t="shared" si="1"/>
        <v>5000000</v>
      </c>
      <c r="O164" s="13" t="s">
        <v>175</v>
      </c>
      <c r="P164" s="12" t="s">
        <v>176</v>
      </c>
      <c r="Q164" s="13" t="s">
        <v>38</v>
      </c>
      <c r="R164" s="13" t="s">
        <v>39</v>
      </c>
      <c r="S164" s="12" t="s">
        <v>177</v>
      </c>
      <c r="T164" s="1"/>
      <c r="U164" s="1"/>
      <c r="V164" s="1"/>
      <c r="W164" s="1"/>
      <c r="X164" s="1"/>
      <c r="Y164" s="1"/>
      <c r="Z164" s="1"/>
      <c r="AA164" s="1"/>
      <c r="AB164" s="1"/>
      <c r="AC164" s="1"/>
      <c r="AD164" s="1"/>
      <c r="AE164" s="1"/>
      <c r="AF164" s="1"/>
      <c r="AG164" s="1"/>
      <c r="AH164" s="1"/>
    </row>
    <row r="165" spans="1:34" ht="14.5" hidden="1" x14ac:dyDescent="0.35">
      <c r="A165" s="12">
        <v>80111620</v>
      </c>
      <c r="B165" s="13" t="s">
        <v>219</v>
      </c>
      <c r="C165" s="12" t="s">
        <v>25</v>
      </c>
      <c r="D165" s="12" t="s">
        <v>103</v>
      </c>
      <c r="E165" s="12" t="str">
        <f t="shared" si="0"/>
        <v>F-JUNIO</v>
      </c>
      <c r="F165" s="12" t="s">
        <v>103</v>
      </c>
      <c r="G165" s="12" t="s">
        <v>103</v>
      </c>
      <c r="H165" s="12">
        <v>210</v>
      </c>
      <c r="I165" s="12" t="s">
        <v>27</v>
      </c>
      <c r="J165" s="13" t="s">
        <v>28</v>
      </c>
      <c r="K165" s="13" t="s">
        <v>29</v>
      </c>
      <c r="L165" s="13" t="s">
        <v>30</v>
      </c>
      <c r="M165" s="14">
        <v>28700000</v>
      </c>
      <c r="N165" s="14">
        <f t="shared" si="1"/>
        <v>4099999.9999999995</v>
      </c>
      <c r="O165" s="13" t="s">
        <v>175</v>
      </c>
      <c r="P165" s="12" t="s">
        <v>176</v>
      </c>
      <c r="Q165" s="13" t="s">
        <v>33</v>
      </c>
      <c r="R165" s="13" t="s">
        <v>34</v>
      </c>
      <c r="S165" s="12" t="s">
        <v>177</v>
      </c>
      <c r="T165" s="1"/>
      <c r="U165" s="1"/>
      <c r="V165" s="1"/>
      <c r="W165" s="1"/>
      <c r="X165" s="1"/>
      <c r="Y165" s="1"/>
      <c r="Z165" s="1"/>
      <c r="AA165" s="1"/>
      <c r="AB165" s="1"/>
      <c r="AC165" s="1"/>
      <c r="AD165" s="1"/>
      <c r="AE165" s="1"/>
      <c r="AF165" s="1"/>
      <c r="AG165" s="1"/>
      <c r="AH165" s="1"/>
    </row>
    <row r="166" spans="1:34" ht="14.5" hidden="1" x14ac:dyDescent="0.35">
      <c r="A166" s="12">
        <v>80111620</v>
      </c>
      <c r="B166" s="13" t="s">
        <v>220</v>
      </c>
      <c r="C166" s="12" t="s">
        <v>25</v>
      </c>
      <c r="D166" s="12" t="s">
        <v>103</v>
      </c>
      <c r="E166" s="12" t="str">
        <f t="shared" si="0"/>
        <v>F-JUNIO</v>
      </c>
      <c r="F166" s="12" t="s">
        <v>103</v>
      </c>
      <c r="G166" s="12" t="s">
        <v>103</v>
      </c>
      <c r="H166" s="12">
        <v>210</v>
      </c>
      <c r="I166" s="12" t="s">
        <v>27</v>
      </c>
      <c r="J166" s="13" t="s">
        <v>28</v>
      </c>
      <c r="K166" s="13" t="s">
        <v>29</v>
      </c>
      <c r="L166" s="13" t="s">
        <v>30</v>
      </c>
      <c r="M166" s="14">
        <v>28700000</v>
      </c>
      <c r="N166" s="14">
        <f t="shared" si="1"/>
        <v>4099999.9999999995</v>
      </c>
      <c r="O166" s="13" t="s">
        <v>175</v>
      </c>
      <c r="P166" s="12" t="s">
        <v>176</v>
      </c>
      <c r="Q166" s="13" t="s">
        <v>33</v>
      </c>
      <c r="R166" s="13" t="s">
        <v>34</v>
      </c>
      <c r="S166" s="12" t="s">
        <v>177</v>
      </c>
      <c r="T166" s="1"/>
      <c r="U166" s="1"/>
      <c r="V166" s="1"/>
      <c r="W166" s="1"/>
      <c r="X166" s="1"/>
      <c r="Y166" s="1"/>
      <c r="Z166" s="1"/>
      <c r="AA166" s="1"/>
      <c r="AB166" s="1"/>
      <c r="AC166" s="1"/>
      <c r="AD166" s="1"/>
      <c r="AE166" s="1"/>
      <c r="AF166" s="1"/>
      <c r="AG166" s="1"/>
      <c r="AH166" s="1"/>
    </row>
    <row r="167" spans="1:34" ht="14.5" hidden="1" x14ac:dyDescent="0.35">
      <c r="A167" s="12">
        <v>80111620</v>
      </c>
      <c r="B167" s="13" t="s">
        <v>221</v>
      </c>
      <c r="C167" s="12" t="s">
        <v>25</v>
      </c>
      <c r="D167" s="12" t="s">
        <v>103</v>
      </c>
      <c r="E167" s="12" t="str">
        <f t="shared" si="0"/>
        <v>F-JUNIO</v>
      </c>
      <c r="F167" s="12" t="s">
        <v>103</v>
      </c>
      <c r="G167" s="12" t="s">
        <v>103</v>
      </c>
      <c r="H167" s="12">
        <v>210</v>
      </c>
      <c r="I167" s="12" t="s">
        <v>27</v>
      </c>
      <c r="J167" s="13" t="s">
        <v>28</v>
      </c>
      <c r="K167" s="13" t="s">
        <v>29</v>
      </c>
      <c r="L167" s="13" t="s">
        <v>30</v>
      </c>
      <c r="M167" s="14">
        <v>24500000</v>
      </c>
      <c r="N167" s="14">
        <f t="shared" si="1"/>
        <v>3500000</v>
      </c>
      <c r="O167" s="13" t="s">
        <v>175</v>
      </c>
      <c r="P167" s="12" t="s">
        <v>176</v>
      </c>
      <c r="Q167" s="13" t="s">
        <v>33</v>
      </c>
      <c r="R167" s="13" t="s">
        <v>34</v>
      </c>
      <c r="S167" s="12" t="s">
        <v>177</v>
      </c>
      <c r="T167" s="1"/>
      <c r="U167" s="1"/>
      <c r="V167" s="1"/>
      <c r="W167" s="1"/>
      <c r="X167" s="1"/>
      <c r="Y167" s="1"/>
      <c r="Z167" s="1"/>
      <c r="AA167" s="1"/>
      <c r="AB167" s="1"/>
      <c r="AC167" s="1"/>
      <c r="AD167" s="1"/>
      <c r="AE167" s="1"/>
      <c r="AF167" s="1"/>
      <c r="AG167" s="1"/>
      <c r="AH167" s="1"/>
    </row>
    <row r="168" spans="1:34" ht="14.5" hidden="1" x14ac:dyDescent="0.35">
      <c r="A168" s="12">
        <v>80111620</v>
      </c>
      <c r="B168" s="13" t="s">
        <v>222</v>
      </c>
      <c r="C168" s="12" t="s">
        <v>25</v>
      </c>
      <c r="D168" s="12" t="s">
        <v>103</v>
      </c>
      <c r="E168" s="12" t="str">
        <f t="shared" si="0"/>
        <v>F-JUNIO</v>
      </c>
      <c r="F168" s="12" t="s">
        <v>103</v>
      </c>
      <c r="G168" s="12" t="s">
        <v>103</v>
      </c>
      <c r="H168" s="12">
        <v>210</v>
      </c>
      <c r="I168" s="12" t="s">
        <v>27</v>
      </c>
      <c r="J168" s="13" t="s">
        <v>28</v>
      </c>
      <c r="K168" s="13" t="s">
        <v>29</v>
      </c>
      <c r="L168" s="13" t="s">
        <v>30</v>
      </c>
      <c r="M168" s="14">
        <v>24500000</v>
      </c>
      <c r="N168" s="14">
        <f t="shared" si="1"/>
        <v>3500000</v>
      </c>
      <c r="O168" s="13" t="s">
        <v>175</v>
      </c>
      <c r="P168" s="12" t="s">
        <v>176</v>
      </c>
      <c r="Q168" s="13" t="s">
        <v>33</v>
      </c>
      <c r="R168" s="13" t="s">
        <v>34</v>
      </c>
      <c r="S168" s="12" t="s">
        <v>177</v>
      </c>
      <c r="T168" s="1"/>
      <c r="U168" s="1"/>
      <c r="V168" s="1"/>
      <c r="W168" s="1"/>
      <c r="X168" s="1"/>
      <c r="Y168" s="1"/>
      <c r="Z168" s="1"/>
      <c r="AA168" s="1"/>
      <c r="AB168" s="1"/>
      <c r="AC168" s="1"/>
      <c r="AD168" s="1"/>
      <c r="AE168" s="1"/>
      <c r="AF168" s="1"/>
      <c r="AG168" s="1"/>
      <c r="AH168" s="1"/>
    </row>
    <row r="169" spans="1:34" ht="14.5" hidden="1" x14ac:dyDescent="0.35">
      <c r="A169" s="12">
        <v>80111620</v>
      </c>
      <c r="B169" s="13" t="s">
        <v>223</v>
      </c>
      <c r="C169" s="12" t="s">
        <v>25</v>
      </c>
      <c r="D169" s="12" t="s">
        <v>103</v>
      </c>
      <c r="E169" s="12" t="str">
        <f t="shared" si="0"/>
        <v>F-JUNIO</v>
      </c>
      <c r="F169" s="12" t="s">
        <v>103</v>
      </c>
      <c r="G169" s="12" t="s">
        <v>103</v>
      </c>
      <c r="H169" s="12">
        <v>210</v>
      </c>
      <c r="I169" s="12" t="s">
        <v>27</v>
      </c>
      <c r="J169" s="13" t="s">
        <v>28</v>
      </c>
      <c r="K169" s="13" t="s">
        <v>29</v>
      </c>
      <c r="L169" s="13" t="s">
        <v>30</v>
      </c>
      <c r="M169" s="14">
        <v>24500000</v>
      </c>
      <c r="N169" s="14">
        <f t="shared" si="1"/>
        <v>3500000</v>
      </c>
      <c r="O169" s="13" t="s">
        <v>175</v>
      </c>
      <c r="P169" s="12" t="s">
        <v>176</v>
      </c>
      <c r="Q169" s="13" t="s">
        <v>33</v>
      </c>
      <c r="R169" s="13" t="s">
        <v>34</v>
      </c>
      <c r="S169" s="12" t="s">
        <v>177</v>
      </c>
      <c r="T169" s="1"/>
      <c r="U169" s="1"/>
      <c r="V169" s="1"/>
      <c r="W169" s="1"/>
      <c r="X169" s="1"/>
      <c r="Y169" s="1"/>
      <c r="Z169" s="1"/>
      <c r="AA169" s="1"/>
      <c r="AB169" s="1"/>
      <c r="AC169" s="1"/>
      <c r="AD169" s="1"/>
      <c r="AE169" s="1"/>
      <c r="AF169" s="1"/>
      <c r="AG169" s="1"/>
      <c r="AH169" s="1"/>
    </row>
    <row r="170" spans="1:34" ht="14.5" hidden="1" x14ac:dyDescent="0.35">
      <c r="A170" s="12">
        <v>80111620</v>
      </c>
      <c r="B170" s="13" t="s">
        <v>224</v>
      </c>
      <c r="C170" s="12" t="s">
        <v>25</v>
      </c>
      <c r="D170" s="12" t="s">
        <v>103</v>
      </c>
      <c r="E170" s="12" t="str">
        <f t="shared" si="0"/>
        <v>F-JUNIO</v>
      </c>
      <c r="F170" s="12" t="s">
        <v>103</v>
      </c>
      <c r="G170" s="12" t="s">
        <v>103</v>
      </c>
      <c r="H170" s="12">
        <v>210</v>
      </c>
      <c r="I170" s="12" t="s">
        <v>27</v>
      </c>
      <c r="J170" s="13" t="s">
        <v>28</v>
      </c>
      <c r="K170" s="13" t="s">
        <v>29</v>
      </c>
      <c r="L170" s="13" t="s">
        <v>30</v>
      </c>
      <c r="M170" s="14">
        <v>24500000</v>
      </c>
      <c r="N170" s="14">
        <f t="shared" si="1"/>
        <v>3500000</v>
      </c>
      <c r="O170" s="13" t="s">
        <v>175</v>
      </c>
      <c r="P170" s="12" t="s">
        <v>176</v>
      </c>
      <c r="Q170" s="13" t="s">
        <v>33</v>
      </c>
      <c r="R170" s="13" t="s">
        <v>34</v>
      </c>
      <c r="S170" s="12" t="s">
        <v>177</v>
      </c>
      <c r="T170" s="1"/>
      <c r="U170" s="1"/>
      <c r="V170" s="1"/>
      <c r="W170" s="1"/>
      <c r="X170" s="1"/>
      <c r="Y170" s="1"/>
      <c r="Z170" s="1"/>
      <c r="AA170" s="1"/>
      <c r="AB170" s="1"/>
      <c r="AC170" s="1"/>
      <c r="AD170" s="1"/>
      <c r="AE170" s="1"/>
      <c r="AF170" s="1"/>
      <c r="AG170" s="1"/>
      <c r="AH170" s="1"/>
    </row>
    <row r="171" spans="1:34" ht="14.5" hidden="1" x14ac:dyDescent="0.35">
      <c r="A171" s="12">
        <v>80111620</v>
      </c>
      <c r="B171" s="13" t="s">
        <v>225</v>
      </c>
      <c r="C171" s="12" t="s">
        <v>25</v>
      </c>
      <c r="D171" s="12" t="s">
        <v>103</v>
      </c>
      <c r="E171" s="12" t="str">
        <f t="shared" si="0"/>
        <v>F-JUNIO</v>
      </c>
      <c r="F171" s="12" t="s">
        <v>103</v>
      </c>
      <c r="G171" s="12" t="s">
        <v>103</v>
      </c>
      <c r="H171" s="12">
        <v>210</v>
      </c>
      <c r="I171" s="12" t="s">
        <v>27</v>
      </c>
      <c r="J171" s="13" t="s">
        <v>28</v>
      </c>
      <c r="K171" s="13" t="s">
        <v>29</v>
      </c>
      <c r="L171" s="13" t="s">
        <v>30</v>
      </c>
      <c r="M171" s="14">
        <v>23100000</v>
      </c>
      <c r="N171" s="14">
        <f t="shared" si="1"/>
        <v>3300000</v>
      </c>
      <c r="O171" s="13" t="s">
        <v>175</v>
      </c>
      <c r="P171" s="12" t="s">
        <v>176</v>
      </c>
      <c r="Q171" s="13" t="s">
        <v>33</v>
      </c>
      <c r="R171" s="13" t="s">
        <v>34</v>
      </c>
      <c r="S171" s="12" t="s">
        <v>177</v>
      </c>
      <c r="T171" s="1"/>
      <c r="U171" s="1"/>
      <c r="V171" s="1"/>
      <c r="W171" s="1"/>
      <c r="X171" s="1"/>
      <c r="Y171" s="1"/>
      <c r="Z171" s="1"/>
      <c r="AA171" s="1"/>
      <c r="AB171" s="1"/>
      <c r="AC171" s="1"/>
      <c r="AD171" s="1"/>
      <c r="AE171" s="1"/>
      <c r="AF171" s="1"/>
      <c r="AG171" s="1"/>
      <c r="AH171" s="1"/>
    </row>
    <row r="172" spans="1:34" ht="14.5" hidden="1" x14ac:dyDescent="0.35">
      <c r="A172" s="12">
        <v>80111620</v>
      </c>
      <c r="B172" s="13" t="s">
        <v>226</v>
      </c>
      <c r="C172" s="12" t="s">
        <v>25</v>
      </c>
      <c r="D172" s="12" t="s">
        <v>103</v>
      </c>
      <c r="E172" s="12" t="str">
        <f t="shared" si="0"/>
        <v>F-JUNIO</v>
      </c>
      <c r="F172" s="12" t="s">
        <v>103</v>
      </c>
      <c r="G172" s="12" t="s">
        <v>103</v>
      </c>
      <c r="H172" s="12">
        <v>210</v>
      </c>
      <c r="I172" s="12" t="s">
        <v>27</v>
      </c>
      <c r="J172" s="13" t="s">
        <v>28</v>
      </c>
      <c r="K172" s="13" t="s">
        <v>29</v>
      </c>
      <c r="L172" s="13" t="s">
        <v>30</v>
      </c>
      <c r="M172" s="14">
        <v>19600000</v>
      </c>
      <c r="N172" s="14">
        <f t="shared" si="1"/>
        <v>2800000</v>
      </c>
      <c r="O172" s="13" t="s">
        <v>175</v>
      </c>
      <c r="P172" s="12" t="s">
        <v>176</v>
      </c>
      <c r="Q172" s="13" t="s">
        <v>33</v>
      </c>
      <c r="R172" s="13" t="s">
        <v>34</v>
      </c>
      <c r="S172" s="12" t="s">
        <v>177</v>
      </c>
      <c r="T172" s="1"/>
      <c r="U172" s="1"/>
      <c r="V172" s="1"/>
      <c r="W172" s="1"/>
      <c r="X172" s="1"/>
      <c r="Y172" s="1"/>
      <c r="Z172" s="1"/>
      <c r="AA172" s="1"/>
      <c r="AB172" s="1"/>
      <c r="AC172" s="1"/>
      <c r="AD172" s="1"/>
      <c r="AE172" s="1"/>
      <c r="AF172" s="1"/>
      <c r="AG172" s="1"/>
      <c r="AH172" s="1"/>
    </row>
    <row r="173" spans="1:34" ht="14.5" hidden="1" x14ac:dyDescent="0.35">
      <c r="A173" s="12">
        <v>80111620</v>
      </c>
      <c r="B173" s="13" t="s">
        <v>227</v>
      </c>
      <c r="C173" s="12" t="s">
        <v>25</v>
      </c>
      <c r="D173" s="12" t="s">
        <v>228</v>
      </c>
      <c r="E173" s="12" t="str">
        <f t="shared" si="0"/>
        <v>J-OCTUBRE</v>
      </c>
      <c r="F173" s="12" t="s">
        <v>228</v>
      </c>
      <c r="G173" s="12" t="s">
        <v>228</v>
      </c>
      <c r="H173" s="12">
        <v>90</v>
      </c>
      <c r="I173" s="12" t="s">
        <v>27</v>
      </c>
      <c r="J173" s="13" t="s">
        <v>28</v>
      </c>
      <c r="K173" s="13" t="s">
        <v>29</v>
      </c>
      <c r="L173" s="13" t="s">
        <v>30</v>
      </c>
      <c r="M173" s="14">
        <v>12300000</v>
      </c>
      <c r="N173" s="14">
        <f t="shared" si="1"/>
        <v>4099999.9999999995</v>
      </c>
      <c r="O173" s="13" t="s">
        <v>175</v>
      </c>
      <c r="P173" s="12" t="s">
        <v>176</v>
      </c>
      <c r="Q173" s="13" t="s">
        <v>33</v>
      </c>
      <c r="R173" s="13" t="s">
        <v>34</v>
      </c>
      <c r="S173" s="12" t="s">
        <v>177</v>
      </c>
      <c r="T173" s="1"/>
      <c r="U173" s="1"/>
      <c r="V173" s="1"/>
      <c r="W173" s="1"/>
      <c r="X173" s="1"/>
      <c r="Y173" s="1"/>
      <c r="Z173" s="1"/>
      <c r="AA173" s="1"/>
      <c r="AB173" s="1"/>
      <c r="AC173" s="1"/>
      <c r="AD173" s="1"/>
      <c r="AE173" s="1"/>
      <c r="AF173" s="1"/>
      <c r="AG173" s="1"/>
      <c r="AH173" s="1"/>
    </row>
    <row r="174" spans="1:34" ht="14.5" hidden="1" x14ac:dyDescent="0.35">
      <c r="A174" s="12">
        <v>80111620</v>
      </c>
      <c r="B174" s="13" t="s">
        <v>229</v>
      </c>
      <c r="C174" s="12" t="s">
        <v>25</v>
      </c>
      <c r="D174" s="12" t="s">
        <v>228</v>
      </c>
      <c r="E174" s="12" t="str">
        <f t="shared" si="0"/>
        <v>J-OCTUBRE</v>
      </c>
      <c r="F174" s="12" t="s">
        <v>228</v>
      </c>
      <c r="G174" s="12" t="s">
        <v>228</v>
      </c>
      <c r="H174" s="12">
        <v>90</v>
      </c>
      <c r="I174" s="12" t="s">
        <v>27</v>
      </c>
      <c r="J174" s="13" t="s">
        <v>28</v>
      </c>
      <c r="K174" s="13" t="s">
        <v>29</v>
      </c>
      <c r="L174" s="13" t="s">
        <v>30</v>
      </c>
      <c r="M174" s="14">
        <v>10500000</v>
      </c>
      <c r="N174" s="14">
        <f t="shared" si="1"/>
        <v>3500000</v>
      </c>
      <c r="O174" s="13" t="s">
        <v>175</v>
      </c>
      <c r="P174" s="12" t="s">
        <v>176</v>
      </c>
      <c r="Q174" s="13" t="s">
        <v>33</v>
      </c>
      <c r="R174" s="13" t="s">
        <v>34</v>
      </c>
      <c r="S174" s="12" t="s">
        <v>177</v>
      </c>
      <c r="T174" s="1"/>
      <c r="U174" s="1"/>
      <c r="V174" s="1"/>
      <c r="W174" s="1"/>
      <c r="X174" s="1"/>
      <c r="Y174" s="1"/>
      <c r="Z174" s="1"/>
      <c r="AA174" s="1"/>
      <c r="AB174" s="1"/>
      <c r="AC174" s="1"/>
      <c r="AD174" s="1"/>
      <c r="AE174" s="1"/>
      <c r="AF174" s="1"/>
      <c r="AG174" s="1"/>
      <c r="AH174" s="1"/>
    </row>
    <row r="175" spans="1:34" ht="14.5" hidden="1" x14ac:dyDescent="0.35">
      <c r="A175" s="12">
        <v>80111620</v>
      </c>
      <c r="B175" s="13" t="s">
        <v>230</v>
      </c>
      <c r="C175" s="12" t="s">
        <v>25</v>
      </c>
      <c r="D175" s="12" t="s">
        <v>228</v>
      </c>
      <c r="E175" s="12" t="str">
        <f t="shared" si="0"/>
        <v>J-OCTUBRE</v>
      </c>
      <c r="F175" s="12" t="s">
        <v>228</v>
      </c>
      <c r="G175" s="12" t="s">
        <v>228</v>
      </c>
      <c r="H175" s="12">
        <v>90</v>
      </c>
      <c r="I175" s="12" t="s">
        <v>27</v>
      </c>
      <c r="J175" s="13" t="s">
        <v>28</v>
      </c>
      <c r="K175" s="13" t="s">
        <v>29</v>
      </c>
      <c r="L175" s="13" t="s">
        <v>30</v>
      </c>
      <c r="M175" s="14">
        <v>10500000</v>
      </c>
      <c r="N175" s="14">
        <f t="shared" si="1"/>
        <v>3500000</v>
      </c>
      <c r="O175" s="13" t="s">
        <v>175</v>
      </c>
      <c r="P175" s="12" t="s">
        <v>176</v>
      </c>
      <c r="Q175" s="13" t="s">
        <v>33</v>
      </c>
      <c r="R175" s="13" t="s">
        <v>34</v>
      </c>
      <c r="S175" s="12" t="s">
        <v>177</v>
      </c>
      <c r="T175" s="1"/>
      <c r="U175" s="1"/>
      <c r="V175" s="1"/>
      <c r="W175" s="1"/>
      <c r="X175" s="1"/>
      <c r="Y175" s="1"/>
      <c r="Z175" s="1"/>
      <c r="AA175" s="1"/>
      <c r="AB175" s="1"/>
      <c r="AC175" s="1"/>
      <c r="AD175" s="1"/>
      <c r="AE175" s="1"/>
      <c r="AF175" s="1"/>
      <c r="AG175" s="1"/>
      <c r="AH175" s="1"/>
    </row>
    <row r="176" spans="1:34" ht="14.5" hidden="1" x14ac:dyDescent="0.35">
      <c r="A176" s="12">
        <v>80111620</v>
      </c>
      <c r="B176" s="13" t="s">
        <v>231</v>
      </c>
      <c r="C176" s="12" t="s">
        <v>25</v>
      </c>
      <c r="D176" s="12" t="s">
        <v>228</v>
      </c>
      <c r="E176" s="12" t="str">
        <f t="shared" si="0"/>
        <v>J-OCTUBRE</v>
      </c>
      <c r="F176" s="12" t="s">
        <v>228</v>
      </c>
      <c r="G176" s="12" t="s">
        <v>228</v>
      </c>
      <c r="H176" s="12">
        <v>90</v>
      </c>
      <c r="I176" s="12" t="s">
        <v>27</v>
      </c>
      <c r="J176" s="13" t="s">
        <v>28</v>
      </c>
      <c r="K176" s="13" t="s">
        <v>29</v>
      </c>
      <c r="L176" s="13" t="s">
        <v>30</v>
      </c>
      <c r="M176" s="14">
        <v>10500000</v>
      </c>
      <c r="N176" s="14">
        <f t="shared" si="1"/>
        <v>3500000</v>
      </c>
      <c r="O176" s="13" t="s">
        <v>175</v>
      </c>
      <c r="P176" s="12" t="s">
        <v>176</v>
      </c>
      <c r="Q176" s="13" t="s">
        <v>33</v>
      </c>
      <c r="R176" s="13" t="s">
        <v>34</v>
      </c>
      <c r="S176" s="12" t="s">
        <v>177</v>
      </c>
      <c r="T176" s="1"/>
      <c r="U176" s="1"/>
      <c r="V176" s="1"/>
      <c r="W176" s="1"/>
      <c r="X176" s="1"/>
      <c r="Y176" s="1"/>
      <c r="Z176" s="1"/>
      <c r="AA176" s="1"/>
      <c r="AB176" s="1"/>
      <c r="AC176" s="1"/>
      <c r="AD176" s="1"/>
      <c r="AE176" s="1"/>
      <c r="AF176" s="1"/>
      <c r="AG176" s="1"/>
      <c r="AH176" s="1"/>
    </row>
    <row r="177" spans="1:34" ht="14.5" hidden="1" x14ac:dyDescent="0.35">
      <c r="A177" s="12">
        <v>80111620</v>
      </c>
      <c r="B177" s="13" t="s">
        <v>232</v>
      </c>
      <c r="C177" s="12" t="s">
        <v>25</v>
      </c>
      <c r="D177" s="12" t="s">
        <v>228</v>
      </c>
      <c r="E177" s="12" t="str">
        <f t="shared" si="0"/>
        <v>J-OCTUBRE</v>
      </c>
      <c r="F177" s="12" t="s">
        <v>228</v>
      </c>
      <c r="G177" s="12" t="s">
        <v>228</v>
      </c>
      <c r="H177" s="12">
        <v>90</v>
      </c>
      <c r="I177" s="12" t="s">
        <v>27</v>
      </c>
      <c r="J177" s="13" t="s">
        <v>28</v>
      </c>
      <c r="K177" s="13" t="s">
        <v>29</v>
      </c>
      <c r="L177" s="13" t="s">
        <v>30</v>
      </c>
      <c r="M177" s="14">
        <v>10500000</v>
      </c>
      <c r="N177" s="14">
        <f t="shared" si="1"/>
        <v>3500000</v>
      </c>
      <c r="O177" s="13" t="s">
        <v>175</v>
      </c>
      <c r="P177" s="12" t="s">
        <v>176</v>
      </c>
      <c r="Q177" s="13" t="s">
        <v>33</v>
      </c>
      <c r="R177" s="13" t="s">
        <v>34</v>
      </c>
      <c r="S177" s="12" t="s">
        <v>177</v>
      </c>
      <c r="T177" s="1"/>
      <c r="U177" s="1"/>
      <c r="V177" s="1"/>
      <c r="W177" s="1"/>
      <c r="X177" s="1"/>
      <c r="Y177" s="1"/>
      <c r="Z177" s="1"/>
      <c r="AA177" s="1"/>
      <c r="AB177" s="1"/>
      <c r="AC177" s="1"/>
      <c r="AD177" s="1"/>
      <c r="AE177" s="1"/>
      <c r="AF177" s="1"/>
      <c r="AG177" s="1"/>
      <c r="AH177" s="1"/>
    </row>
    <row r="178" spans="1:34" ht="14.5" hidden="1" x14ac:dyDescent="0.35">
      <c r="A178" s="12">
        <v>80111620</v>
      </c>
      <c r="B178" s="13" t="s">
        <v>233</v>
      </c>
      <c r="C178" s="12" t="s">
        <v>25</v>
      </c>
      <c r="D178" s="12" t="s">
        <v>228</v>
      </c>
      <c r="E178" s="12" t="str">
        <f t="shared" si="0"/>
        <v>J-OCTUBRE</v>
      </c>
      <c r="F178" s="12" t="s">
        <v>228</v>
      </c>
      <c r="G178" s="12" t="s">
        <v>228</v>
      </c>
      <c r="H178" s="12">
        <v>90</v>
      </c>
      <c r="I178" s="12" t="s">
        <v>27</v>
      </c>
      <c r="J178" s="13" t="s">
        <v>28</v>
      </c>
      <c r="K178" s="13" t="s">
        <v>29</v>
      </c>
      <c r="L178" s="13" t="s">
        <v>30</v>
      </c>
      <c r="M178" s="14">
        <v>9900000</v>
      </c>
      <c r="N178" s="14">
        <f t="shared" si="1"/>
        <v>3300000</v>
      </c>
      <c r="O178" s="13" t="s">
        <v>175</v>
      </c>
      <c r="P178" s="12" t="s">
        <v>176</v>
      </c>
      <c r="Q178" s="13" t="s">
        <v>33</v>
      </c>
      <c r="R178" s="13" t="s">
        <v>34</v>
      </c>
      <c r="S178" s="12" t="s">
        <v>177</v>
      </c>
      <c r="T178" s="1"/>
      <c r="U178" s="1"/>
      <c r="V178" s="1"/>
      <c r="W178" s="1"/>
      <c r="X178" s="1"/>
      <c r="Y178" s="1"/>
      <c r="Z178" s="1"/>
      <c r="AA178" s="1"/>
      <c r="AB178" s="1"/>
      <c r="AC178" s="1"/>
      <c r="AD178" s="1"/>
      <c r="AE178" s="1"/>
      <c r="AF178" s="1"/>
      <c r="AG178" s="1"/>
      <c r="AH178" s="1"/>
    </row>
    <row r="179" spans="1:34" ht="14.5" hidden="1" x14ac:dyDescent="0.35">
      <c r="A179" s="12">
        <v>80111620</v>
      </c>
      <c r="B179" s="13" t="s">
        <v>234</v>
      </c>
      <c r="C179" s="12" t="s">
        <v>25</v>
      </c>
      <c r="D179" s="12" t="s">
        <v>228</v>
      </c>
      <c r="E179" s="12" t="str">
        <f t="shared" si="0"/>
        <v>J-OCTUBRE</v>
      </c>
      <c r="F179" s="12" t="s">
        <v>228</v>
      </c>
      <c r="G179" s="12" t="s">
        <v>228</v>
      </c>
      <c r="H179" s="12">
        <v>90</v>
      </c>
      <c r="I179" s="12" t="s">
        <v>27</v>
      </c>
      <c r="J179" s="13" t="s">
        <v>28</v>
      </c>
      <c r="K179" s="13" t="s">
        <v>29</v>
      </c>
      <c r="L179" s="13" t="s">
        <v>30</v>
      </c>
      <c r="M179" s="14">
        <v>8400000</v>
      </c>
      <c r="N179" s="14">
        <f t="shared" si="1"/>
        <v>2800000</v>
      </c>
      <c r="O179" s="13" t="s">
        <v>175</v>
      </c>
      <c r="P179" s="12" t="s">
        <v>176</v>
      </c>
      <c r="Q179" s="13" t="s">
        <v>33</v>
      </c>
      <c r="R179" s="13" t="s">
        <v>34</v>
      </c>
      <c r="S179" s="12" t="s">
        <v>177</v>
      </c>
      <c r="T179" s="1"/>
      <c r="U179" s="1"/>
      <c r="V179" s="1"/>
      <c r="W179" s="1"/>
      <c r="X179" s="1"/>
      <c r="Y179" s="1"/>
      <c r="Z179" s="1"/>
      <c r="AA179" s="1"/>
      <c r="AB179" s="1"/>
      <c r="AC179" s="1"/>
      <c r="AD179" s="1"/>
      <c r="AE179" s="1"/>
      <c r="AF179" s="1"/>
      <c r="AG179" s="1"/>
      <c r="AH179" s="1"/>
    </row>
    <row r="180" spans="1:34" ht="14.5" hidden="1" x14ac:dyDescent="0.35">
      <c r="A180" s="12">
        <v>80111620</v>
      </c>
      <c r="B180" s="13" t="s">
        <v>235</v>
      </c>
      <c r="C180" s="12" t="s">
        <v>25</v>
      </c>
      <c r="D180" s="12" t="s">
        <v>228</v>
      </c>
      <c r="E180" s="12" t="str">
        <f t="shared" si="0"/>
        <v>J-OCTUBRE</v>
      </c>
      <c r="F180" s="12" t="s">
        <v>228</v>
      </c>
      <c r="G180" s="12" t="s">
        <v>228</v>
      </c>
      <c r="H180" s="12">
        <v>90</v>
      </c>
      <c r="I180" s="12" t="s">
        <v>27</v>
      </c>
      <c r="J180" s="13" t="s">
        <v>28</v>
      </c>
      <c r="K180" s="13" t="s">
        <v>29</v>
      </c>
      <c r="L180" s="13" t="s">
        <v>30</v>
      </c>
      <c r="M180" s="14">
        <v>9900000</v>
      </c>
      <c r="N180" s="14">
        <f t="shared" si="1"/>
        <v>3300000</v>
      </c>
      <c r="O180" s="13" t="s">
        <v>175</v>
      </c>
      <c r="P180" s="12" t="s">
        <v>176</v>
      </c>
      <c r="Q180" s="13" t="s">
        <v>33</v>
      </c>
      <c r="R180" s="13" t="s">
        <v>34</v>
      </c>
      <c r="S180" s="12" t="s">
        <v>177</v>
      </c>
      <c r="T180" s="1"/>
      <c r="U180" s="1"/>
      <c r="V180" s="1"/>
      <c r="W180" s="1"/>
      <c r="X180" s="1"/>
      <c r="Y180" s="1"/>
      <c r="Z180" s="1"/>
      <c r="AA180" s="1"/>
      <c r="AB180" s="1"/>
      <c r="AC180" s="1"/>
      <c r="AD180" s="1"/>
      <c r="AE180" s="1"/>
      <c r="AF180" s="1"/>
      <c r="AG180" s="1"/>
      <c r="AH180" s="1"/>
    </row>
    <row r="181" spans="1:34" ht="14.5" hidden="1" x14ac:dyDescent="0.35">
      <c r="A181" s="12">
        <v>80111620</v>
      </c>
      <c r="B181" s="13" t="s">
        <v>236</v>
      </c>
      <c r="C181" s="12" t="s">
        <v>25</v>
      </c>
      <c r="D181" s="12" t="s">
        <v>228</v>
      </c>
      <c r="E181" s="12" t="str">
        <f t="shared" si="0"/>
        <v>J-OCTUBRE</v>
      </c>
      <c r="F181" s="12" t="s">
        <v>228</v>
      </c>
      <c r="G181" s="12" t="s">
        <v>228</v>
      </c>
      <c r="H181" s="12">
        <v>90</v>
      </c>
      <c r="I181" s="12" t="s">
        <v>27</v>
      </c>
      <c r="J181" s="13" t="s">
        <v>28</v>
      </c>
      <c r="K181" s="13" t="s">
        <v>29</v>
      </c>
      <c r="L181" s="13" t="s">
        <v>30</v>
      </c>
      <c r="M181" s="14">
        <v>9900000</v>
      </c>
      <c r="N181" s="14">
        <f t="shared" si="1"/>
        <v>3300000</v>
      </c>
      <c r="O181" s="13" t="s">
        <v>175</v>
      </c>
      <c r="P181" s="12" t="s">
        <v>176</v>
      </c>
      <c r="Q181" s="13" t="s">
        <v>33</v>
      </c>
      <c r="R181" s="13" t="s">
        <v>34</v>
      </c>
      <c r="S181" s="12" t="s">
        <v>177</v>
      </c>
      <c r="T181" s="1"/>
      <c r="U181" s="1"/>
      <c r="V181" s="1"/>
      <c r="W181" s="1"/>
      <c r="X181" s="1"/>
      <c r="Y181" s="1"/>
      <c r="Z181" s="1"/>
      <c r="AA181" s="1"/>
      <c r="AB181" s="1"/>
      <c r="AC181" s="1"/>
      <c r="AD181" s="1"/>
      <c r="AE181" s="1"/>
      <c r="AF181" s="1"/>
      <c r="AG181" s="1"/>
      <c r="AH181" s="1"/>
    </row>
    <row r="182" spans="1:34" ht="14.5" hidden="1" x14ac:dyDescent="0.35">
      <c r="A182" s="12">
        <v>80111620</v>
      </c>
      <c r="B182" s="13" t="s">
        <v>237</v>
      </c>
      <c r="C182" s="12" t="s">
        <v>25</v>
      </c>
      <c r="D182" s="12" t="s">
        <v>41</v>
      </c>
      <c r="E182" s="12" t="str">
        <f t="shared" si="0"/>
        <v>A-ENERO</v>
      </c>
      <c r="F182" s="12" t="s">
        <v>41</v>
      </c>
      <c r="G182" s="12" t="s">
        <v>41</v>
      </c>
      <c r="H182" s="12">
        <v>330</v>
      </c>
      <c r="I182" s="12" t="s">
        <v>27</v>
      </c>
      <c r="J182" s="13" t="s">
        <v>28</v>
      </c>
      <c r="K182" s="13" t="s">
        <v>29</v>
      </c>
      <c r="L182" s="13" t="s">
        <v>30</v>
      </c>
      <c r="M182" s="14">
        <v>154000000</v>
      </c>
      <c r="N182" s="14">
        <f t="shared" si="1"/>
        <v>14000000</v>
      </c>
      <c r="O182" s="13" t="s">
        <v>238</v>
      </c>
      <c r="P182" s="12" t="s">
        <v>239</v>
      </c>
      <c r="Q182" s="13" t="s">
        <v>38</v>
      </c>
      <c r="R182" s="13" t="s">
        <v>39</v>
      </c>
      <c r="S182" s="12" t="s">
        <v>240</v>
      </c>
      <c r="T182" s="1"/>
      <c r="U182" s="1"/>
      <c r="V182" s="1"/>
      <c r="W182" s="1"/>
      <c r="X182" s="1"/>
      <c r="Y182" s="1"/>
      <c r="Z182" s="1"/>
      <c r="AA182" s="1"/>
      <c r="AB182" s="1"/>
      <c r="AC182" s="1"/>
      <c r="AD182" s="1"/>
      <c r="AE182" s="1"/>
      <c r="AF182" s="1"/>
      <c r="AG182" s="1"/>
      <c r="AH182" s="1"/>
    </row>
    <row r="183" spans="1:34" ht="14.5" hidden="1" x14ac:dyDescent="0.35">
      <c r="A183" s="12">
        <v>80111620</v>
      </c>
      <c r="B183" s="13" t="s">
        <v>241</v>
      </c>
      <c r="C183" s="12" t="s">
        <v>25</v>
      </c>
      <c r="D183" s="12" t="s">
        <v>41</v>
      </c>
      <c r="E183" s="12" t="str">
        <f t="shared" si="0"/>
        <v>A-ENERO</v>
      </c>
      <c r="F183" s="12" t="s">
        <v>26</v>
      </c>
      <c r="G183" s="12" t="s">
        <v>26</v>
      </c>
      <c r="H183" s="12">
        <v>315</v>
      </c>
      <c r="I183" s="12" t="s">
        <v>27</v>
      </c>
      <c r="J183" s="13" t="s">
        <v>28</v>
      </c>
      <c r="K183" s="13" t="s">
        <v>29</v>
      </c>
      <c r="L183" s="13" t="s">
        <v>30</v>
      </c>
      <c r="M183" s="14">
        <v>115500000</v>
      </c>
      <c r="N183" s="14">
        <f t="shared" si="1"/>
        <v>11000000</v>
      </c>
      <c r="O183" s="13" t="s">
        <v>238</v>
      </c>
      <c r="P183" s="12" t="s">
        <v>239</v>
      </c>
      <c r="Q183" s="13" t="s">
        <v>38</v>
      </c>
      <c r="R183" s="13" t="s">
        <v>39</v>
      </c>
      <c r="S183" s="12" t="s">
        <v>240</v>
      </c>
      <c r="T183" s="1"/>
      <c r="U183" s="1"/>
      <c r="V183" s="1"/>
      <c r="W183" s="1"/>
      <c r="X183" s="1"/>
      <c r="Y183" s="1"/>
      <c r="Z183" s="1"/>
      <c r="AA183" s="1"/>
      <c r="AB183" s="1"/>
      <c r="AC183" s="1"/>
      <c r="AD183" s="1"/>
      <c r="AE183" s="1"/>
      <c r="AF183" s="1"/>
      <c r="AG183" s="1"/>
      <c r="AH183" s="1"/>
    </row>
    <row r="184" spans="1:34" ht="14.5" hidden="1" x14ac:dyDescent="0.35">
      <c r="A184" s="12">
        <v>80111620</v>
      </c>
      <c r="B184" s="13" t="s">
        <v>242</v>
      </c>
      <c r="C184" s="12" t="s">
        <v>25</v>
      </c>
      <c r="D184" s="12" t="s">
        <v>41</v>
      </c>
      <c r="E184" s="12" t="str">
        <f t="shared" si="0"/>
        <v>A-ENERO</v>
      </c>
      <c r="F184" s="12" t="s">
        <v>26</v>
      </c>
      <c r="G184" s="12" t="s">
        <v>26</v>
      </c>
      <c r="H184" s="12">
        <v>315</v>
      </c>
      <c r="I184" s="12" t="s">
        <v>27</v>
      </c>
      <c r="J184" s="13" t="s">
        <v>28</v>
      </c>
      <c r="K184" s="13" t="s">
        <v>29</v>
      </c>
      <c r="L184" s="13" t="s">
        <v>30</v>
      </c>
      <c r="M184" s="14">
        <v>105000000</v>
      </c>
      <c r="N184" s="14">
        <f t="shared" si="1"/>
        <v>10000000</v>
      </c>
      <c r="O184" s="13" t="s">
        <v>238</v>
      </c>
      <c r="P184" s="12" t="s">
        <v>239</v>
      </c>
      <c r="Q184" s="13" t="s">
        <v>38</v>
      </c>
      <c r="R184" s="13" t="s">
        <v>39</v>
      </c>
      <c r="S184" s="12" t="s">
        <v>240</v>
      </c>
      <c r="T184" s="1"/>
      <c r="U184" s="1"/>
      <c r="V184" s="1"/>
      <c r="W184" s="1"/>
      <c r="X184" s="1"/>
      <c r="Y184" s="1"/>
      <c r="Z184" s="1"/>
      <c r="AA184" s="1"/>
      <c r="AB184" s="1"/>
      <c r="AC184" s="1"/>
      <c r="AD184" s="1"/>
      <c r="AE184" s="1"/>
      <c r="AF184" s="1"/>
      <c r="AG184" s="1"/>
      <c r="AH184" s="1"/>
    </row>
    <row r="185" spans="1:34" ht="14.5" hidden="1" x14ac:dyDescent="0.35">
      <c r="A185" s="12">
        <v>80111620</v>
      </c>
      <c r="B185" s="13" t="s">
        <v>243</v>
      </c>
      <c r="C185" s="12" t="s">
        <v>25</v>
      </c>
      <c r="D185" s="12" t="s">
        <v>26</v>
      </c>
      <c r="E185" s="12" t="str">
        <f t="shared" si="0"/>
        <v>B-FEBRERO</v>
      </c>
      <c r="F185" s="12" t="s">
        <v>26</v>
      </c>
      <c r="G185" s="12" t="s">
        <v>26</v>
      </c>
      <c r="H185" s="12">
        <v>318</v>
      </c>
      <c r="I185" s="12" t="s">
        <v>27</v>
      </c>
      <c r="J185" s="13" t="s">
        <v>28</v>
      </c>
      <c r="K185" s="13" t="s">
        <v>29</v>
      </c>
      <c r="L185" s="13" t="s">
        <v>30</v>
      </c>
      <c r="M185" s="14">
        <v>106000000</v>
      </c>
      <c r="N185" s="14">
        <f t="shared" si="1"/>
        <v>10000000</v>
      </c>
      <c r="O185" s="13" t="s">
        <v>238</v>
      </c>
      <c r="P185" s="12" t="s">
        <v>239</v>
      </c>
      <c r="Q185" s="13" t="s">
        <v>38</v>
      </c>
      <c r="R185" s="13" t="s">
        <v>39</v>
      </c>
      <c r="S185" s="12" t="s">
        <v>240</v>
      </c>
      <c r="T185" s="1"/>
      <c r="U185" s="1"/>
      <c r="V185" s="1"/>
      <c r="W185" s="1"/>
      <c r="X185" s="1"/>
      <c r="Y185" s="1"/>
      <c r="Z185" s="1"/>
      <c r="AA185" s="1"/>
      <c r="AB185" s="1"/>
      <c r="AC185" s="1"/>
      <c r="AD185" s="1"/>
      <c r="AE185" s="1"/>
      <c r="AF185" s="1"/>
      <c r="AG185" s="1"/>
      <c r="AH185" s="1"/>
    </row>
    <row r="186" spans="1:34" ht="14.5" hidden="1" x14ac:dyDescent="0.35">
      <c r="A186" s="12">
        <v>80111620</v>
      </c>
      <c r="B186" s="13" t="s">
        <v>244</v>
      </c>
      <c r="C186" s="12" t="s">
        <v>25</v>
      </c>
      <c r="D186" s="12" t="s">
        <v>41</v>
      </c>
      <c r="E186" s="12" t="str">
        <f t="shared" si="0"/>
        <v>A-ENERO</v>
      </c>
      <c r="F186" s="12" t="s">
        <v>41</v>
      </c>
      <c r="G186" s="12" t="s">
        <v>41</v>
      </c>
      <c r="H186" s="12">
        <v>330</v>
      </c>
      <c r="I186" s="12" t="s">
        <v>27</v>
      </c>
      <c r="J186" s="13" t="s">
        <v>28</v>
      </c>
      <c r="K186" s="13" t="s">
        <v>29</v>
      </c>
      <c r="L186" s="13" t="s">
        <v>30</v>
      </c>
      <c r="M186" s="14">
        <v>99000000</v>
      </c>
      <c r="N186" s="14">
        <f t="shared" si="1"/>
        <v>9000000</v>
      </c>
      <c r="O186" s="13" t="s">
        <v>238</v>
      </c>
      <c r="P186" s="12" t="s">
        <v>239</v>
      </c>
      <c r="Q186" s="13" t="s">
        <v>38</v>
      </c>
      <c r="R186" s="13" t="s">
        <v>39</v>
      </c>
      <c r="S186" s="12" t="s">
        <v>240</v>
      </c>
      <c r="T186" s="1"/>
      <c r="U186" s="1"/>
      <c r="V186" s="1"/>
      <c r="W186" s="1"/>
      <c r="X186" s="1"/>
      <c r="Y186" s="1"/>
      <c r="Z186" s="1"/>
      <c r="AA186" s="1"/>
      <c r="AB186" s="1"/>
      <c r="AC186" s="1"/>
      <c r="AD186" s="1"/>
      <c r="AE186" s="1"/>
      <c r="AF186" s="1"/>
      <c r="AG186" s="1"/>
      <c r="AH186" s="1"/>
    </row>
    <row r="187" spans="1:34" ht="14.5" hidden="1" x14ac:dyDescent="0.35">
      <c r="A187" s="12">
        <v>80111620</v>
      </c>
      <c r="B187" s="13" t="s">
        <v>245</v>
      </c>
      <c r="C187" s="12" t="s">
        <v>25</v>
      </c>
      <c r="D187" s="12" t="s">
        <v>41</v>
      </c>
      <c r="E187" s="12" t="str">
        <f t="shared" si="0"/>
        <v>A-ENERO</v>
      </c>
      <c r="F187" s="12" t="s">
        <v>26</v>
      </c>
      <c r="G187" s="12" t="s">
        <v>26</v>
      </c>
      <c r="H187" s="12">
        <v>310</v>
      </c>
      <c r="I187" s="12" t="s">
        <v>27</v>
      </c>
      <c r="J187" s="13" t="s">
        <v>28</v>
      </c>
      <c r="K187" s="13" t="s">
        <v>29</v>
      </c>
      <c r="L187" s="13" t="s">
        <v>30</v>
      </c>
      <c r="M187" s="14">
        <v>93000000</v>
      </c>
      <c r="N187" s="14">
        <f t="shared" si="1"/>
        <v>9000000</v>
      </c>
      <c r="O187" s="13" t="s">
        <v>238</v>
      </c>
      <c r="P187" s="12" t="s">
        <v>239</v>
      </c>
      <c r="Q187" s="13" t="s">
        <v>38</v>
      </c>
      <c r="R187" s="13" t="s">
        <v>39</v>
      </c>
      <c r="S187" s="12" t="s">
        <v>240</v>
      </c>
      <c r="T187" s="1"/>
      <c r="U187" s="1"/>
      <c r="V187" s="1"/>
      <c r="W187" s="1"/>
      <c r="X187" s="1"/>
      <c r="Y187" s="1"/>
      <c r="Z187" s="1"/>
      <c r="AA187" s="1"/>
      <c r="AB187" s="1"/>
      <c r="AC187" s="1"/>
      <c r="AD187" s="1"/>
      <c r="AE187" s="1"/>
      <c r="AF187" s="1"/>
      <c r="AG187" s="1"/>
      <c r="AH187" s="1"/>
    </row>
    <row r="188" spans="1:34" ht="14.5" hidden="1" x14ac:dyDescent="0.35">
      <c r="A188" s="12">
        <v>80111620</v>
      </c>
      <c r="B188" s="13" t="s">
        <v>246</v>
      </c>
      <c r="C188" s="12" t="s">
        <v>25</v>
      </c>
      <c r="D188" s="12" t="s">
        <v>41</v>
      </c>
      <c r="E188" s="12" t="str">
        <f t="shared" si="0"/>
        <v>A-ENERO</v>
      </c>
      <c r="F188" s="12" t="s">
        <v>26</v>
      </c>
      <c r="G188" s="12" t="s">
        <v>26</v>
      </c>
      <c r="H188" s="12">
        <v>230</v>
      </c>
      <c r="I188" s="12" t="s">
        <v>27</v>
      </c>
      <c r="J188" s="13" t="s">
        <v>28</v>
      </c>
      <c r="K188" s="13" t="s">
        <v>29</v>
      </c>
      <c r="L188" s="13" t="s">
        <v>30</v>
      </c>
      <c r="M188" s="14">
        <v>69000000</v>
      </c>
      <c r="N188" s="14">
        <f t="shared" si="1"/>
        <v>9000000</v>
      </c>
      <c r="O188" s="13" t="s">
        <v>238</v>
      </c>
      <c r="P188" s="12" t="s">
        <v>239</v>
      </c>
      <c r="Q188" s="13" t="s">
        <v>38</v>
      </c>
      <c r="R188" s="13" t="s">
        <v>39</v>
      </c>
      <c r="S188" s="12" t="s">
        <v>240</v>
      </c>
      <c r="T188" s="1"/>
      <c r="U188" s="1"/>
      <c r="V188" s="1"/>
      <c r="W188" s="1"/>
      <c r="X188" s="1"/>
      <c r="Y188" s="1"/>
      <c r="Z188" s="1"/>
      <c r="AA188" s="1"/>
      <c r="AB188" s="1"/>
      <c r="AC188" s="1"/>
      <c r="AD188" s="1"/>
      <c r="AE188" s="1"/>
      <c r="AF188" s="1"/>
      <c r="AG188" s="1"/>
      <c r="AH188" s="1"/>
    </row>
    <row r="189" spans="1:34" ht="14.5" hidden="1" x14ac:dyDescent="0.35">
      <c r="A189" s="12">
        <v>80111620</v>
      </c>
      <c r="B189" s="13" t="s">
        <v>247</v>
      </c>
      <c r="C189" s="12" t="s">
        <v>25</v>
      </c>
      <c r="D189" s="12" t="s">
        <v>41</v>
      </c>
      <c r="E189" s="12" t="str">
        <f t="shared" si="0"/>
        <v>A-ENERO</v>
      </c>
      <c r="F189" s="12" t="s">
        <v>26</v>
      </c>
      <c r="G189" s="12" t="s">
        <v>26</v>
      </c>
      <c r="H189" s="12">
        <v>321</v>
      </c>
      <c r="I189" s="12" t="s">
        <v>27</v>
      </c>
      <c r="J189" s="13" t="s">
        <v>28</v>
      </c>
      <c r="K189" s="13" t="s">
        <v>29</v>
      </c>
      <c r="L189" s="13" t="s">
        <v>30</v>
      </c>
      <c r="M189" s="14">
        <v>85600000</v>
      </c>
      <c r="N189" s="14">
        <f t="shared" si="1"/>
        <v>8000000.0000000009</v>
      </c>
      <c r="O189" s="13" t="s">
        <v>238</v>
      </c>
      <c r="P189" s="12" t="s">
        <v>239</v>
      </c>
      <c r="Q189" s="13" t="s">
        <v>38</v>
      </c>
      <c r="R189" s="13" t="s">
        <v>39</v>
      </c>
      <c r="S189" s="12" t="s">
        <v>240</v>
      </c>
      <c r="T189" s="1"/>
      <c r="U189" s="1"/>
      <c r="V189" s="1"/>
      <c r="W189" s="1"/>
      <c r="X189" s="1"/>
      <c r="Y189" s="1"/>
      <c r="Z189" s="1"/>
      <c r="AA189" s="1"/>
      <c r="AB189" s="1"/>
      <c r="AC189" s="1"/>
      <c r="AD189" s="1"/>
      <c r="AE189" s="1"/>
      <c r="AF189" s="1"/>
      <c r="AG189" s="1"/>
      <c r="AH189" s="1"/>
    </row>
    <row r="190" spans="1:34" ht="14.5" hidden="1" x14ac:dyDescent="0.35">
      <c r="A190" s="12">
        <v>80111620</v>
      </c>
      <c r="B190" s="13" t="s">
        <v>248</v>
      </c>
      <c r="C190" s="12" t="s">
        <v>25</v>
      </c>
      <c r="D190" s="12" t="s">
        <v>41</v>
      </c>
      <c r="E190" s="12" t="str">
        <f t="shared" si="0"/>
        <v>A-ENERO</v>
      </c>
      <c r="F190" s="12" t="s">
        <v>26</v>
      </c>
      <c r="G190" s="12" t="s">
        <v>26</v>
      </c>
      <c r="H190" s="12">
        <v>300</v>
      </c>
      <c r="I190" s="12" t="s">
        <v>27</v>
      </c>
      <c r="J190" s="13" t="s">
        <v>28</v>
      </c>
      <c r="K190" s="13" t="s">
        <v>29</v>
      </c>
      <c r="L190" s="13" t="s">
        <v>30</v>
      </c>
      <c r="M190" s="14">
        <v>80000000</v>
      </c>
      <c r="N190" s="14">
        <f t="shared" si="1"/>
        <v>8000000.0000000009</v>
      </c>
      <c r="O190" s="13" t="s">
        <v>238</v>
      </c>
      <c r="P190" s="12" t="s">
        <v>239</v>
      </c>
      <c r="Q190" s="13" t="s">
        <v>38</v>
      </c>
      <c r="R190" s="13" t="s">
        <v>39</v>
      </c>
      <c r="S190" s="12" t="s">
        <v>240</v>
      </c>
      <c r="T190" s="1"/>
      <c r="U190" s="1"/>
      <c r="V190" s="1"/>
      <c r="W190" s="1"/>
      <c r="X190" s="1"/>
      <c r="Y190" s="1"/>
      <c r="Z190" s="1"/>
      <c r="AA190" s="1"/>
      <c r="AB190" s="1"/>
      <c r="AC190" s="1"/>
      <c r="AD190" s="1"/>
      <c r="AE190" s="1"/>
      <c r="AF190" s="1"/>
      <c r="AG190" s="1"/>
      <c r="AH190" s="1"/>
    </row>
    <row r="191" spans="1:34" ht="14.5" hidden="1" x14ac:dyDescent="0.35">
      <c r="A191" s="12">
        <v>80111620</v>
      </c>
      <c r="B191" s="13" t="s">
        <v>249</v>
      </c>
      <c r="C191" s="12" t="s">
        <v>25</v>
      </c>
      <c r="D191" s="12" t="s">
        <v>41</v>
      </c>
      <c r="E191" s="12" t="str">
        <f t="shared" si="0"/>
        <v>A-ENERO</v>
      </c>
      <c r="F191" s="12" t="s">
        <v>26</v>
      </c>
      <c r="G191" s="12" t="s">
        <v>26</v>
      </c>
      <c r="H191" s="12">
        <v>282</v>
      </c>
      <c r="I191" s="12" t="s">
        <v>27</v>
      </c>
      <c r="J191" s="13" t="s">
        <v>28</v>
      </c>
      <c r="K191" s="13" t="s">
        <v>29</v>
      </c>
      <c r="L191" s="13" t="s">
        <v>30</v>
      </c>
      <c r="M191" s="14">
        <v>75200000</v>
      </c>
      <c r="N191" s="14">
        <f t="shared" si="1"/>
        <v>8000000.0000000009</v>
      </c>
      <c r="O191" s="13" t="s">
        <v>238</v>
      </c>
      <c r="P191" s="12" t="s">
        <v>239</v>
      </c>
      <c r="Q191" s="13" t="s">
        <v>38</v>
      </c>
      <c r="R191" s="13" t="s">
        <v>39</v>
      </c>
      <c r="S191" s="12" t="s">
        <v>240</v>
      </c>
      <c r="T191" s="1"/>
      <c r="U191" s="1"/>
      <c r="V191" s="1"/>
      <c r="W191" s="1"/>
      <c r="X191" s="1"/>
      <c r="Y191" s="1"/>
      <c r="Z191" s="1"/>
      <c r="AA191" s="1"/>
      <c r="AB191" s="1"/>
      <c r="AC191" s="1"/>
      <c r="AD191" s="1"/>
      <c r="AE191" s="1"/>
      <c r="AF191" s="1"/>
      <c r="AG191" s="1"/>
      <c r="AH191" s="1"/>
    </row>
    <row r="192" spans="1:34" ht="14.5" hidden="1" x14ac:dyDescent="0.35">
      <c r="A192" s="12">
        <v>80111620</v>
      </c>
      <c r="B192" s="13" t="s">
        <v>250</v>
      </c>
      <c r="C192" s="12" t="s">
        <v>25</v>
      </c>
      <c r="D192" s="12" t="s">
        <v>26</v>
      </c>
      <c r="E192" s="12" t="str">
        <f t="shared" si="0"/>
        <v>B-FEBRERO</v>
      </c>
      <c r="F192" s="12" t="s">
        <v>49</v>
      </c>
      <c r="G192" s="12" t="s">
        <v>49</v>
      </c>
      <c r="H192" s="12">
        <v>240</v>
      </c>
      <c r="I192" s="12" t="s">
        <v>27</v>
      </c>
      <c r="J192" s="13" t="s">
        <v>28</v>
      </c>
      <c r="K192" s="13" t="s">
        <v>29</v>
      </c>
      <c r="L192" s="13" t="s">
        <v>30</v>
      </c>
      <c r="M192" s="14">
        <v>64000000</v>
      </c>
      <c r="N192" s="14">
        <f t="shared" si="1"/>
        <v>8000000.0000000009</v>
      </c>
      <c r="O192" s="13" t="s">
        <v>238</v>
      </c>
      <c r="P192" s="12" t="s">
        <v>239</v>
      </c>
      <c r="Q192" s="13" t="s">
        <v>38</v>
      </c>
      <c r="R192" s="13" t="s">
        <v>39</v>
      </c>
      <c r="S192" s="12" t="s">
        <v>240</v>
      </c>
      <c r="T192" s="1"/>
      <c r="U192" s="1"/>
      <c r="V192" s="1"/>
      <c r="W192" s="1"/>
      <c r="X192" s="1"/>
      <c r="Y192" s="1"/>
      <c r="Z192" s="1"/>
      <c r="AA192" s="1"/>
      <c r="AB192" s="1"/>
      <c r="AC192" s="1"/>
      <c r="AD192" s="1"/>
      <c r="AE192" s="1"/>
      <c r="AF192" s="1"/>
      <c r="AG192" s="1"/>
      <c r="AH192" s="1"/>
    </row>
    <row r="193" spans="1:34" ht="14.5" hidden="1" x14ac:dyDescent="0.35">
      <c r="A193" s="12">
        <v>80111620</v>
      </c>
      <c r="B193" s="13" t="s">
        <v>251</v>
      </c>
      <c r="C193" s="12" t="s">
        <v>25</v>
      </c>
      <c r="D193" s="12" t="s">
        <v>41</v>
      </c>
      <c r="E193" s="12" t="str">
        <f t="shared" si="0"/>
        <v>A-ENERO</v>
      </c>
      <c r="F193" s="12" t="s">
        <v>41</v>
      </c>
      <c r="G193" s="12" t="s">
        <v>41</v>
      </c>
      <c r="H193" s="12">
        <v>330</v>
      </c>
      <c r="I193" s="12" t="s">
        <v>27</v>
      </c>
      <c r="J193" s="13" t="s">
        <v>28</v>
      </c>
      <c r="K193" s="13" t="s">
        <v>29</v>
      </c>
      <c r="L193" s="13" t="s">
        <v>30</v>
      </c>
      <c r="M193" s="14">
        <v>88000000</v>
      </c>
      <c r="N193" s="14">
        <f t="shared" si="1"/>
        <v>8000000.0000000009</v>
      </c>
      <c r="O193" s="13" t="s">
        <v>238</v>
      </c>
      <c r="P193" s="12" t="s">
        <v>239</v>
      </c>
      <c r="Q193" s="13" t="s">
        <v>38</v>
      </c>
      <c r="R193" s="13" t="s">
        <v>39</v>
      </c>
      <c r="S193" s="12" t="s">
        <v>240</v>
      </c>
      <c r="T193" s="1"/>
      <c r="U193" s="1"/>
      <c r="V193" s="1"/>
      <c r="W193" s="1"/>
      <c r="X193" s="1"/>
      <c r="Y193" s="1"/>
      <c r="Z193" s="1"/>
      <c r="AA193" s="1"/>
      <c r="AB193" s="1"/>
      <c r="AC193" s="1"/>
      <c r="AD193" s="1"/>
      <c r="AE193" s="1"/>
      <c r="AF193" s="1"/>
      <c r="AG193" s="1"/>
      <c r="AH193" s="1"/>
    </row>
    <row r="194" spans="1:34" ht="14.5" hidden="1" x14ac:dyDescent="0.35">
      <c r="A194" s="12">
        <v>80111620</v>
      </c>
      <c r="B194" s="13" t="s">
        <v>252</v>
      </c>
      <c r="C194" s="12" t="s">
        <v>25</v>
      </c>
      <c r="D194" s="12" t="s">
        <v>41</v>
      </c>
      <c r="E194" s="12" t="str">
        <f t="shared" si="0"/>
        <v>A-ENERO</v>
      </c>
      <c r="F194" s="12" t="s">
        <v>26</v>
      </c>
      <c r="G194" s="12" t="s">
        <v>26</v>
      </c>
      <c r="H194" s="12">
        <v>300</v>
      </c>
      <c r="I194" s="12" t="s">
        <v>27</v>
      </c>
      <c r="J194" s="13" t="s">
        <v>28</v>
      </c>
      <c r="K194" s="13" t="s">
        <v>29</v>
      </c>
      <c r="L194" s="13" t="s">
        <v>30</v>
      </c>
      <c r="M194" s="14">
        <v>80000000</v>
      </c>
      <c r="N194" s="14">
        <f t="shared" si="1"/>
        <v>8000000.0000000009</v>
      </c>
      <c r="O194" s="13" t="s">
        <v>238</v>
      </c>
      <c r="P194" s="12" t="s">
        <v>239</v>
      </c>
      <c r="Q194" s="13" t="s">
        <v>38</v>
      </c>
      <c r="R194" s="13" t="s">
        <v>39</v>
      </c>
      <c r="S194" s="12" t="s">
        <v>240</v>
      </c>
      <c r="T194" s="1"/>
      <c r="U194" s="1"/>
      <c r="V194" s="1"/>
      <c r="W194" s="1"/>
      <c r="X194" s="1"/>
      <c r="Y194" s="1"/>
      <c r="Z194" s="1"/>
      <c r="AA194" s="1"/>
      <c r="AB194" s="1"/>
      <c r="AC194" s="1"/>
      <c r="AD194" s="1"/>
      <c r="AE194" s="1"/>
      <c r="AF194" s="1"/>
      <c r="AG194" s="1"/>
      <c r="AH194" s="1"/>
    </row>
    <row r="195" spans="1:34" ht="14.5" hidden="1" x14ac:dyDescent="0.35">
      <c r="A195" s="12">
        <v>80111620</v>
      </c>
      <c r="B195" s="13" t="s">
        <v>253</v>
      </c>
      <c r="C195" s="12" t="s">
        <v>25</v>
      </c>
      <c r="D195" s="12" t="s">
        <v>41</v>
      </c>
      <c r="E195" s="12" t="str">
        <f t="shared" si="0"/>
        <v>A-ENERO</v>
      </c>
      <c r="F195" s="12" t="s">
        <v>26</v>
      </c>
      <c r="G195" s="12" t="s">
        <v>26</v>
      </c>
      <c r="H195" s="12">
        <v>315</v>
      </c>
      <c r="I195" s="12" t="s">
        <v>27</v>
      </c>
      <c r="J195" s="13" t="s">
        <v>28</v>
      </c>
      <c r="K195" s="13" t="s">
        <v>29</v>
      </c>
      <c r="L195" s="13" t="s">
        <v>30</v>
      </c>
      <c r="M195" s="14">
        <v>84000000</v>
      </c>
      <c r="N195" s="14">
        <f t="shared" si="1"/>
        <v>8000000.0000000009</v>
      </c>
      <c r="O195" s="13" t="s">
        <v>238</v>
      </c>
      <c r="P195" s="12" t="s">
        <v>239</v>
      </c>
      <c r="Q195" s="13" t="s">
        <v>38</v>
      </c>
      <c r="R195" s="13" t="s">
        <v>39</v>
      </c>
      <c r="S195" s="12" t="s">
        <v>240</v>
      </c>
      <c r="T195" s="1"/>
      <c r="U195" s="1"/>
      <c r="V195" s="1"/>
      <c r="W195" s="1"/>
      <c r="X195" s="1"/>
      <c r="Y195" s="1"/>
      <c r="Z195" s="1"/>
      <c r="AA195" s="1"/>
      <c r="AB195" s="1"/>
      <c r="AC195" s="1"/>
      <c r="AD195" s="1"/>
      <c r="AE195" s="1"/>
      <c r="AF195" s="1"/>
      <c r="AG195" s="1"/>
      <c r="AH195" s="1"/>
    </row>
    <row r="196" spans="1:34" ht="14.5" hidden="1" x14ac:dyDescent="0.35">
      <c r="A196" s="12">
        <v>80111620</v>
      </c>
      <c r="B196" s="13" t="s">
        <v>254</v>
      </c>
      <c r="C196" s="12" t="s">
        <v>25</v>
      </c>
      <c r="D196" s="12" t="s">
        <v>41</v>
      </c>
      <c r="E196" s="12" t="str">
        <f t="shared" si="0"/>
        <v>A-ENERO</v>
      </c>
      <c r="F196" s="12" t="s">
        <v>26</v>
      </c>
      <c r="G196" s="12" t="s">
        <v>26</v>
      </c>
      <c r="H196" s="12">
        <v>315</v>
      </c>
      <c r="I196" s="12" t="s">
        <v>27</v>
      </c>
      <c r="J196" s="13" t="s">
        <v>28</v>
      </c>
      <c r="K196" s="13" t="s">
        <v>29</v>
      </c>
      <c r="L196" s="13" t="s">
        <v>30</v>
      </c>
      <c r="M196" s="14">
        <v>84000000</v>
      </c>
      <c r="N196" s="14">
        <f t="shared" si="1"/>
        <v>8000000.0000000009</v>
      </c>
      <c r="O196" s="13" t="s">
        <v>238</v>
      </c>
      <c r="P196" s="12" t="s">
        <v>239</v>
      </c>
      <c r="Q196" s="13" t="s">
        <v>38</v>
      </c>
      <c r="R196" s="13" t="s">
        <v>39</v>
      </c>
      <c r="S196" s="12" t="s">
        <v>240</v>
      </c>
      <c r="T196" s="1"/>
      <c r="U196" s="1"/>
      <c r="V196" s="1"/>
      <c r="W196" s="1"/>
      <c r="X196" s="1"/>
      <c r="Y196" s="1"/>
      <c r="Z196" s="1"/>
      <c r="AA196" s="1"/>
      <c r="AB196" s="1"/>
      <c r="AC196" s="1"/>
      <c r="AD196" s="1"/>
      <c r="AE196" s="1"/>
      <c r="AF196" s="1"/>
      <c r="AG196" s="1"/>
      <c r="AH196" s="1"/>
    </row>
    <row r="197" spans="1:34" ht="14.5" hidden="1" x14ac:dyDescent="0.35">
      <c r="A197" s="12">
        <v>80111620</v>
      </c>
      <c r="B197" s="13" t="s">
        <v>255</v>
      </c>
      <c r="C197" s="12" t="s">
        <v>25</v>
      </c>
      <c r="D197" s="12" t="s">
        <v>41</v>
      </c>
      <c r="E197" s="12" t="str">
        <f t="shared" si="0"/>
        <v>A-ENERO</v>
      </c>
      <c r="F197" s="12" t="s">
        <v>41</v>
      </c>
      <c r="G197" s="12" t="s">
        <v>41</v>
      </c>
      <c r="H197" s="12">
        <v>330</v>
      </c>
      <c r="I197" s="12" t="s">
        <v>27</v>
      </c>
      <c r="J197" s="13" t="s">
        <v>28</v>
      </c>
      <c r="K197" s="13" t="s">
        <v>29</v>
      </c>
      <c r="L197" s="13" t="s">
        <v>30</v>
      </c>
      <c r="M197" s="14">
        <v>82500000</v>
      </c>
      <c r="N197" s="14">
        <f t="shared" si="1"/>
        <v>7500000</v>
      </c>
      <c r="O197" s="13" t="s">
        <v>238</v>
      </c>
      <c r="P197" s="12" t="s">
        <v>239</v>
      </c>
      <c r="Q197" s="13" t="s">
        <v>38</v>
      </c>
      <c r="R197" s="13" t="s">
        <v>39</v>
      </c>
      <c r="S197" s="12" t="s">
        <v>240</v>
      </c>
      <c r="T197" s="1"/>
      <c r="U197" s="1"/>
      <c r="V197" s="1"/>
      <c r="W197" s="1"/>
      <c r="X197" s="1"/>
      <c r="Y197" s="1"/>
      <c r="Z197" s="1"/>
      <c r="AA197" s="1"/>
      <c r="AB197" s="1"/>
      <c r="AC197" s="1"/>
      <c r="AD197" s="1"/>
      <c r="AE197" s="1"/>
      <c r="AF197" s="1"/>
      <c r="AG197" s="1"/>
      <c r="AH197" s="1"/>
    </row>
    <row r="198" spans="1:34" ht="14.5" hidden="1" x14ac:dyDescent="0.35">
      <c r="A198" s="12">
        <v>80111620</v>
      </c>
      <c r="B198" s="13" t="s">
        <v>256</v>
      </c>
      <c r="C198" s="12" t="s">
        <v>25</v>
      </c>
      <c r="D198" s="12" t="s">
        <v>41</v>
      </c>
      <c r="E198" s="12" t="str">
        <f t="shared" si="0"/>
        <v>A-ENERO</v>
      </c>
      <c r="F198" s="12" t="s">
        <v>26</v>
      </c>
      <c r="G198" s="12" t="s">
        <v>26</v>
      </c>
      <c r="H198" s="12">
        <v>310</v>
      </c>
      <c r="I198" s="12" t="s">
        <v>27</v>
      </c>
      <c r="J198" s="13" t="s">
        <v>28</v>
      </c>
      <c r="K198" s="13" t="s">
        <v>29</v>
      </c>
      <c r="L198" s="13" t="s">
        <v>30</v>
      </c>
      <c r="M198" s="14">
        <v>77500000</v>
      </c>
      <c r="N198" s="14">
        <f t="shared" si="1"/>
        <v>7500000</v>
      </c>
      <c r="O198" s="13" t="s">
        <v>238</v>
      </c>
      <c r="P198" s="12" t="s">
        <v>239</v>
      </c>
      <c r="Q198" s="13" t="s">
        <v>38</v>
      </c>
      <c r="R198" s="13" t="s">
        <v>39</v>
      </c>
      <c r="S198" s="12" t="s">
        <v>240</v>
      </c>
      <c r="T198" s="1"/>
      <c r="U198" s="1"/>
      <c r="V198" s="1"/>
      <c r="W198" s="1"/>
      <c r="X198" s="1"/>
      <c r="Y198" s="1"/>
      <c r="Z198" s="1"/>
      <c r="AA198" s="1"/>
      <c r="AB198" s="1"/>
      <c r="AC198" s="1"/>
      <c r="AD198" s="1"/>
      <c r="AE198" s="1"/>
      <c r="AF198" s="1"/>
      <c r="AG198" s="1"/>
      <c r="AH198" s="1"/>
    </row>
    <row r="199" spans="1:34" ht="14.5" hidden="1" x14ac:dyDescent="0.35">
      <c r="A199" s="12">
        <v>80111620</v>
      </c>
      <c r="B199" s="13" t="s">
        <v>257</v>
      </c>
      <c r="C199" s="12" t="s">
        <v>25</v>
      </c>
      <c r="D199" s="12" t="s">
        <v>41</v>
      </c>
      <c r="E199" s="12" t="str">
        <f t="shared" si="0"/>
        <v>A-ENERO</v>
      </c>
      <c r="F199" s="12" t="s">
        <v>26</v>
      </c>
      <c r="G199" s="12" t="s">
        <v>26</v>
      </c>
      <c r="H199" s="12">
        <v>310</v>
      </c>
      <c r="I199" s="12" t="s">
        <v>27</v>
      </c>
      <c r="J199" s="13" t="s">
        <v>28</v>
      </c>
      <c r="K199" s="13" t="s">
        <v>29</v>
      </c>
      <c r="L199" s="13" t="s">
        <v>30</v>
      </c>
      <c r="M199" s="14">
        <v>77500000</v>
      </c>
      <c r="N199" s="14">
        <f t="shared" si="1"/>
        <v>7500000</v>
      </c>
      <c r="O199" s="13" t="s">
        <v>238</v>
      </c>
      <c r="P199" s="12" t="s">
        <v>239</v>
      </c>
      <c r="Q199" s="13" t="s">
        <v>38</v>
      </c>
      <c r="R199" s="13" t="s">
        <v>39</v>
      </c>
      <c r="S199" s="12" t="s">
        <v>240</v>
      </c>
      <c r="T199" s="1"/>
      <c r="U199" s="1"/>
      <c r="V199" s="1"/>
      <c r="W199" s="1"/>
      <c r="X199" s="1"/>
      <c r="Y199" s="1"/>
      <c r="Z199" s="1"/>
      <c r="AA199" s="1"/>
      <c r="AB199" s="1"/>
      <c r="AC199" s="1"/>
      <c r="AD199" s="1"/>
      <c r="AE199" s="1"/>
      <c r="AF199" s="1"/>
      <c r="AG199" s="1"/>
      <c r="AH199" s="1"/>
    </row>
    <row r="200" spans="1:34" ht="14.5" hidden="1" x14ac:dyDescent="0.35">
      <c r="A200" s="12">
        <v>80111620</v>
      </c>
      <c r="B200" s="13" t="s">
        <v>258</v>
      </c>
      <c r="C200" s="12" t="s">
        <v>25</v>
      </c>
      <c r="D200" s="12" t="s">
        <v>26</v>
      </c>
      <c r="E200" s="12" t="str">
        <f t="shared" si="0"/>
        <v>B-FEBRERO</v>
      </c>
      <c r="F200" s="12" t="s">
        <v>49</v>
      </c>
      <c r="G200" s="12" t="s">
        <v>49</v>
      </c>
      <c r="H200" s="12">
        <v>288</v>
      </c>
      <c r="I200" s="12" t="s">
        <v>27</v>
      </c>
      <c r="J200" s="13" t="s">
        <v>28</v>
      </c>
      <c r="K200" s="13" t="s">
        <v>29</v>
      </c>
      <c r="L200" s="13" t="s">
        <v>30</v>
      </c>
      <c r="M200" s="14">
        <v>67200000</v>
      </c>
      <c r="N200" s="14">
        <f t="shared" si="1"/>
        <v>7000000</v>
      </c>
      <c r="O200" s="13" t="s">
        <v>238</v>
      </c>
      <c r="P200" s="12" t="s">
        <v>239</v>
      </c>
      <c r="Q200" s="13" t="s">
        <v>38</v>
      </c>
      <c r="R200" s="13" t="s">
        <v>39</v>
      </c>
      <c r="S200" s="12" t="s">
        <v>240</v>
      </c>
      <c r="T200" s="1"/>
      <c r="U200" s="1"/>
      <c r="V200" s="1"/>
      <c r="W200" s="1"/>
      <c r="X200" s="1"/>
      <c r="Y200" s="1"/>
      <c r="Z200" s="1"/>
      <c r="AA200" s="1"/>
      <c r="AB200" s="1"/>
      <c r="AC200" s="1"/>
      <c r="AD200" s="1"/>
      <c r="AE200" s="1"/>
      <c r="AF200" s="1"/>
      <c r="AG200" s="1"/>
      <c r="AH200" s="1"/>
    </row>
    <row r="201" spans="1:34" ht="14.5" hidden="1" x14ac:dyDescent="0.35">
      <c r="A201" s="12">
        <v>80111620</v>
      </c>
      <c r="B201" s="13" t="s">
        <v>259</v>
      </c>
      <c r="C201" s="12" t="s">
        <v>25</v>
      </c>
      <c r="D201" s="12" t="s">
        <v>41</v>
      </c>
      <c r="E201" s="12" t="str">
        <f t="shared" si="0"/>
        <v>A-ENERO</v>
      </c>
      <c r="F201" s="12" t="s">
        <v>26</v>
      </c>
      <c r="G201" s="12" t="s">
        <v>26</v>
      </c>
      <c r="H201" s="12">
        <v>309</v>
      </c>
      <c r="I201" s="12" t="s">
        <v>27</v>
      </c>
      <c r="J201" s="13" t="s">
        <v>28</v>
      </c>
      <c r="K201" s="13" t="s">
        <v>29</v>
      </c>
      <c r="L201" s="13" t="s">
        <v>30</v>
      </c>
      <c r="M201" s="14">
        <v>72100000</v>
      </c>
      <c r="N201" s="14">
        <f t="shared" si="1"/>
        <v>7000000</v>
      </c>
      <c r="O201" s="13" t="s">
        <v>238</v>
      </c>
      <c r="P201" s="12" t="s">
        <v>239</v>
      </c>
      <c r="Q201" s="13" t="s">
        <v>38</v>
      </c>
      <c r="R201" s="13" t="s">
        <v>39</v>
      </c>
      <c r="S201" s="12" t="s">
        <v>240</v>
      </c>
      <c r="T201" s="1"/>
      <c r="U201" s="1"/>
      <c r="V201" s="1"/>
      <c r="W201" s="1"/>
      <c r="X201" s="1"/>
      <c r="Y201" s="1"/>
      <c r="Z201" s="1"/>
      <c r="AA201" s="1"/>
      <c r="AB201" s="1"/>
      <c r="AC201" s="1"/>
      <c r="AD201" s="1"/>
      <c r="AE201" s="1"/>
      <c r="AF201" s="1"/>
      <c r="AG201" s="1"/>
      <c r="AH201" s="1"/>
    </row>
    <row r="202" spans="1:34" ht="14.5" hidden="1" x14ac:dyDescent="0.35">
      <c r="A202" s="12">
        <v>80111620</v>
      </c>
      <c r="B202" s="13" t="s">
        <v>260</v>
      </c>
      <c r="C202" s="12" t="s">
        <v>25</v>
      </c>
      <c r="D202" s="12" t="s">
        <v>26</v>
      </c>
      <c r="E202" s="12" t="str">
        <f t="shared" si="0"/>
        <v>B-FEBRERO</v>
      </c>
      <c r="F202" s="12" t="s">
        <v>26</v>
      </c>
      <c r="G202" s="12" t="s">
        <v>26</v>
      </c>
      <c r="H202" s="12">
        <v>265</v>
      </c>
      <c r="I202" s="12" t="s">
        <v>27</v>
      </c>
      <c r="J202" s="13" t="s">
        <v>28</v>
      </c>
      <c r="K202" s="13" t="s">
        <v>29</v>
      </c>
      <c r="L202" s="13" t="s">
        <v>30</v>
      </c>
      <c r="M202" s="14">
        <v>53000000</v>
      </c>
      <c r="N202" s="14">
        <f t="shared" si="1"/>
        <v>6000000</v>
      </c>
      <c r="O202" s="13" t="s">
        <v>238</v>
      </c>
      <c r="P202" s="12" t="s">
        <v>239</v>
      </c>
      <c r="Q202" s="13" t="s">
        <v>38</v>
      </c>
      <c r="R202" s="13" t="s">
        <v>39</v>
      </c>
      <c r="S202" s="12" t="s">
        <v>240</v>
      </c>
      <c r="T202" s="1"/>
      <c r="U202" s="1"/>
      <c r="V202" s="1"/>
      <c r="W202" s="1"/>
      <c r="X202" s="1"/>
      <c r="Y202" s="1"/>
      <c r="Z202" s="1"/>
      <c r="AA202" s="1"/>
      <c r="AB202" s="1"/>
      <c r="AC202" s="1"/>
      <c r="AD202" s="1"/>
      <c r="AE202" s="1"/>
      <c r="AF202" s="1"/>
      <c r="AG202" s="1"/>
      <c r="AH202" s="1"/>
    </row>
    <row r="203" spans="1:34" ht="14.5" hidden="1" x14ac:dyDescent="0.35">
      <c r="A203" s="12">
        <v>80111620</v>
      </c>
      <c r="B203" s="13" t="s">
        <v>261</v>
      </c>
      <c r="C203" s="12" t="s">
        <v>25</v>
      </c>
      <c r="D203" s="12" t="s">
        <v>26</v>
      </c>
      <c r="E203" s="12" t="str">
        <f t="shared" si="0"/>
        <v>B-FEBRERO</v>
      </c>
      <c r="F203" s="12" t="s">
        <v>26</v>
      </c>
      <c r="G203" s="12" t="s">
        <v>26</v>
      </c>
      <c r="H203" s="12">
        <v>275</v>
      </c>
      <c r="I203" s="12" t="s">
        <v>27</v>
      </c>
      <c r="J203" s="13" t="s">
        <v>28</v>
      </c>
      <c r="K203" s="13" t="s">
        <v>29</v>
      </c>
      <c r="L203" s="13" t="s">
        <v>30</v>
      </c>
      <c r="M203" s="14">
        <v>55000000</v>
      </c>
      <c r="N203" s="14">
        <f t="shared" si="1"/>
        <v>6000000</v>
      </c>
      <c r="O203" s="13" t="s">
        <v>238</v>
      </c>
      <c r="P203" s="12" t="s">
        <v>239</v>
      </c>
      <c r="Q203" s="13" t="s">
        <v>38</v>
      </c>
      <c r="R203" s="13" t="s">
        <v>39</v>
      </c>
      <c r="S203" s="12" t="s">
        <v>240</v>
      </c>
      <c r="T203" s="1"/>
      <c r="U203" s="1"/>
      <c r="V203" s="1"/>
      <c r="W203" s="1"/>
      <c r="X203" s="1"/>
      <c r="Y203" s="1"/>
      <c r="Z203" s="1"/>
      <c r="AA203" s="1"/>
      <c r="AB203" s="1"/>
      <c r="AC203" s="1"/>
      <c r="AD203" s="1"/>
      <c r="AE203" s="1"/>
      <c r="AF203" s="1"/>
      <c r="AG203" s="1"/>
      <c r="AH203" s="1"/>
    </row>
    <row r="204" spans="1:34" ht="14.5" hidden="1" x14ac:dyDescent="0.35">
      <c r="A204" s="12">
        <v>80111620</v>
      </c>
      <c r="B204" s="13" t="s">
        <v>262</v>
      </c>
      <c r="C204" s="12" t="s">
        <v>25</v>
      </c>
      <c r="D204" s="12" t="s">
        <v>26</v>
      </c>
      <c r="E204" s="12" t="str">
        <f t="shared" si="0"/>
        <v>B-FEBRERO</v>
      </c>
      <c r="F204" s="12" t="s">
        <v>49</v>
      </c>
      <c r="G204" s="12" t="s">
        <v>49</v>
      </c>
      <c r="H204" s="12">
        <v>280</v>
      </c>
      <c r="I204" s="12" t="s">
        <v>27</v>
      </c>
      <c r="J204" s="13" t="s">
        <v>28</v>
      </c>
      <c r="K204" s="13" t="s">
        <v>29</v>
      </c>
      <c r="L204" s="13" t="s">
        <v>30</v>
      </c>
      <c r="M204" s="14">
        <v>56000000</v>
      </c>
      <c r="N204" s="14">
        <f t="shared" si="1"/>
        <v>6000000</v>
      </c>
      <c r="O204" s="13" t="s">
        <v>238</v>
      </c>
      <c r="P204" s="12" t="s">
        <v>239</v>
      </c>
      <c r="Q204" s="13" t="s">
        <v>38</v>
      </c>
      <c r="R204" s="13" t="s">
        <v>39</v>
      </c>
      <c r="S204" s="12" t="s">
        <v>240</v>
      </c>
      <c r="T204" s="1"/>
      <c r="U204" s="1"/>
      <c r="V204" s="1"/>
      <c r="W204" s="1"/>
      <c r="X204" s="1"/>
      <c r="Y204" s="1"/>
      <c r="Z204" s="1"/>
      <c r="AA204" s="1"/>
      <c r="AB204" s="1"/>
      <c r="AC204" s="1"/>
      <c r="AD204" s="1"/>
      <c r="AE204" s="1"/>
      <c r="AF204" s="1"/>
      <c r="AG204" s="1"/>
      <c r="AH204" s="1"/>
    </row>
    <row r="205" spans="1:34" ht="14.5" hidden="1" x14ac:dyDescent="0.35">
      <c r="A205" s="12">
        <v>80111620</v>
      </c>
      <c r="B205" s="13" t="s">
        <v>263</v>
      </c>
      <c r="C205" s="12" t="s">
        <v>25</v>
      </c>
      <c r="D205" s="12" t="s">
        <v>41</v>
      </c>
      <c r="E205" s="12" t="str">
        <f t="shared" si="0"/>
        <v>A-ENERO</v>
      </c>
      <c r="F205" s="12" t="s">
        <v>26</v>
      </c>
      <c r="G205" s="12" t="s">
        <v>26</v>
      </c>
      <c r="H205" s="12">
        <v>285</v>
      </c>
      <c r="I205" s="12" t="s">
        <v>27</v>
      </c>
      <c r="J205" s="13" t="s">
        <v>28</v>
      </c>
      <c r="K205" s="13" t="s">
        <v>29</v>
      </c>
      <c r="L205" s="13" t="s">
        <v>30</v>
      </c>
      <c r="M205" s="14">
        <v>66500000</v>
      </c>
      <c r="N205" s="14">
        <f t="shared" si="1"/>
        <v>7000000</v>
      </c>
      <c r="O205" s="13" t="s">
        <v>238</v>
      </c>
      <c r="P205" s="12" t="s">
        <v>239</v>
      </c>
      <c r="Q205" s="13" t="s">
        <v>38</v>
      </c>
      <c r="R205" s="13" t="s">
        <v>39</v>
      </c>
      <c r="S205" s="12" t="s">
        <v>240</v>
      </c>
      <c r="T205" s="1"/>
      <c r="U205" s="1"/>
      <c r="V205" s="1"/>
      <c r="W205" s="1"/>
      <c r="X205" s="1"/>
      <c r="Y205" s="1"/>
      <c r="Z205" s="1"/>
      <c r="AA205" s="1"/>
      <c r="AB205" s="1"/>
      <c r="AC205" s="1"/>
      <c r="AD205" s="1"/>
      <c r="AE205" s="1"/>
      <c r="AF205" s="1"/>
      <c r="AG205" s="1"/>
      <c r="AH205" s="1"/>
    </row>
    <row r="206" spans="1:34" ht="14.5" hidden="1" x14ac:dyDescent="0.35">
      <c r="A206" s="12">
        <v>80111620</v>
      </c>
      <c r="B206" s="13" t="s">
        <v>264</v>
      </c>
      <c r="C206" s="12" t="s">
        <v>25</v>
      </c>
      <c r="D206" s="12" t="s">
        <v>41</v>
      </c>
      <c r="E206" s="12" t="str">
        <f t="shared" si="0"/>
        <v>A-ENERO</v>
      </c>
      <c r="F206" s="12" t="s">
        <v>26</v>
      </c>
      <c r="G206" s="12" t="s">
        <v>26</v>
      </c>
      <c r="H206" s="12">
        <v>264</v>
      </c>
      <c r="I206" s="12" t="s">
        <v>27</v>
      </c>
      <c r="J206" s="13" t="s">
        <v>28</v>
      </c>
      <c r="K206" s="13" t="s">
        <v>29</v>
      </c>
      <c r="L206" s="13" t="s">
        <v>30</v>
      </c>
      <c r="M206" s="14">
        <v>52800000</v>
      </c>
      <c r="N206" s="14">
        <f t="shared" si="1"/>
        <v>6000000</v>
      </c>
      <c r="O206" s="13" t="s">
        <v>238</v>
      </c>
      <c r="P206" s="12" t="s">
        <v>239</v>
      </c>
      <c r="Q206" s="13" t="s">
        <v>38</v>
      </c>
      <c r="R206" s="13" t="s">
        <v>39</v>
      </c>
      <c r="S206" s="12" t="s">
        <v>240</v>
      </c>
      <c r="T206" s="1"/>
      <c r="U206" s="1"/>
      <c r="V206" s="1"/>
      <c r="W206" s="1"/>
      <c r="X206" s="1"/>
      <c r="Y206" s="1"/>
      <c r="Z206" s="1"/>
      <c r="AA206" s="1"/>
      <c r="AB206" s="1"/>
      <c r="AC206" s="1"/>
      <c r="AD206" s="1"/>
      <c r="AE206" s="1"/>
      <c r="AF206" s="1"/>
      <c r="AG206" s="1"/>
      <c r="AH206" s="1"/>
    </row>
    <row r="207" spans="1:34" ht="14.5" hidden="1" x14ac:dyDescent="0.35">
      <c r="A207" s="12">
        <v>80111620</v>
      </c>
      <c r="B207" s="13" t="s">
        <v>265</v>
      </c>
      <c r="C207" s="12" t="s">
        <v>25</v>
      </c>
      <c r="D207" s="12" t="s">
        <v>41</v>
      </c>
      <c r="E207" s="12" t="str">
        <f t="shared" si="0"/>
        <v>A-ENERO</v>
      </c>
      <c r="F207" s="12" t="s">
        <v>41</v>
      </c>
      <c r="G207" s="12" t="s">
        <v>41</v>
      </c>
      <c r="H207" s="12">
        <v>318</v>
      </c>
      <c r="I207" s="12" t="s">
        <v>27</v>
      </c>
      <c r="J207" s="13" t="s">
        <v>28</v>
      </c>
      <c r="K207" s="13" t="s">
        <v>29</v>
      </c>
      <c r="L207" s="13" t="s">
        <v>30</v>
      </c>
      <c r="M207" s="14">
        <v>53000000</v>
      </c>
      <c r="N207" s="14">
        <f t="shared" si="1"/>
        <v>5000000</v>
      </c>
      <c r="O207" s="13" t="s">
        <v>238</v>
      </c>
      <c r="P207" s="12" t="s">
        <v>239</v>
      </c>
      <c r="Q207" s="13" t="s">
        <v>38</v>
      </c>
      <c r="R207" s="13" t="s">
        <v>39</v>
      </c>
      <c r="S207" s="12" t="s">
        <v>240</v>
      </c>
      <c r="T207" s="1"/>
      <c r="U207" s="1"/>
      <c r="V207" s="1"/>
      <c r="W207" s="1"/>
      <c r="X207" s="1"/>
      <c r="Y207" s="1"/>
      <c r="Z207" s="1"/>
      <c r="AA207" s="1"/>
      <c r="AB207" s="1"/>
      <c r="AC207" s="1"/>
      <c r="AD207" s="1"/>
      <c r="AE207" s="1"/>
      <c r="AF207" s="1"/>
      <c r="AG207" s="1"/>
      <c r="AH207" s="1"/>
    </row>
    <row r="208" spans="1:34" ht="14.5" hidden="1" x14ac:dyDescent="0.35">
      <c r="A208" s="12">
        <v>80111620</v>
      </c>
      <c r="B208" s="13" t="s">
        <v>266</v>
      </c>
      <c r="C208" s="12" t="s">
        <v>25</v>
      </c>
      <c r="D208" s="12" t="s">
        <v>41</v>
      </c>
      <c r="E208" s="12" t="str">
        <f t="shared" si="0"/>
        <v>A-ENERO</v>
      </c>
      <c r="F208" s="12" t="s">
        <v>26</v>
      </c>
      <c r="G208" s="12" t="s">
        <v>26</v>
      </c>
      <c r="H208" s="12">
        <v>255</v>
      </c>
      <c r="I208" s="12" t="s">
        <v>27</v>
      </c>
      <c r="J208" s="13" t="s">
        <v>28</v>
      </c>
      <c r="K208" s="13" t="s">
        <v>29</v>
      </c>
      <c r="L208" s="13" t="s">
        <v>30</v>
      </c>
      <c r="M208" s="14">
        <v>42500000</v>
      </c>
      <c r="N208" s="14">
        <f t="shared" si="1"/>
        <v>5000000</v>
      </c>
      <c r="O208" s="13" t="s">
        <v>238</v>
      </c>
      <c r="P208" s="12" t="s">
        <v>239</v>
      </c>
      <c r="Q208" s="13" t="s">
        <v>38</v>
      </c>
      <c r="R208" s="13" t="s">
        <v>39</v>
      </c>
      <c r="S208" s="12" t="s">
        <v>240</v>
      </c>
      <c r="T208" s="1"/>
      <c r="U208" s="1"/>
      <c r="V208" s="1"/>
      <c r="W208" s="1"/>
      <c r="X208" s="1"/>
      <c r="Y208" s="1"/>
      <c r="Z208" s="1"/>
      <c r="AA208" s="1"/>
      <c r="AB208" s="1"/>
      <c r="AC208" s="1"/>
      <c r="AD208" s="1"/>
      <c r="AE208" s="1"/>
      <c r="AF208" s="1"/>
      <c r="AG208" s="1"/>
      <c r="AH208" s="1"/>
    </row>
    <row r="209" spans="1:34" ht="14.5" hidden="1" x14ac:dyDescent="0.35">
      <c r="A209" s="12">
        <v>80111620</v>
      </c>
      <c r="B209" s="13" t="s">
        <v>267</v>
      </c>
      <c r="C209" s="12" t="s">
        <v>25</v>
      </c>
      <c r="D209" s="12" t="s">
        <v>41</v>
      </c>
      <c r="E209" s="12" t="str">
        <f t="shared" si="0"/>
        <v>A-ENERO</v>
      </c>
      <c r="F209" s="12" t="s">
        <v>26</v>
      </c>
      <c r="G209" s="12" t="s">
        <v>26</v>
      </c>
      <c r="H209" s="12">
        <v>234</v>
      </c>
      <c r="I209" s="12" t="s">
        <v>27</v>
      </c>
      <c r="J209" s="13" t="s">
        <v>28</v>
      </c>
      <c r="K209" s="13" t="s">
        <v>29</v>
      </c>
      <c r="L209" s="13" t="s">
        <v>30</v>
      </c>
      <c r="M209" s="14">
        <v>39000000</v>
      </c>
      <c r="N209" s="14">
        <f t="shared" si="1"/>
        <v>5000000</v>
      </c>
      <c r="O209" s="13" t="s">
        <v>238</v>
      </c>
      <c r="P209" s="12" t="s">
        <v>239</v>
      </c>
      <c r="Q209" s="13" t="s">
        <v>38</v>
      </c>
      <c r="R209" s="13" t="s">
        <v>39</v>
      </c>
      <c r="S209" s="12" t="s">
        <v>240</v>
      </c>
      <c r="T209" s="1"/>
      <c r="U209" s="1"/>
      <c r="V209" s="1"/>
      <c r="W209" s="1"/>
      <c r="X209" s="1"/>
      <c r="Y209" s="1"/>
      <c r="Z209" s="1"/>
      <c r="AA209" s="1"/>
      <c r="AB209" s="1"/>
      <c r="AC209" s="1"/>
      <c r="AD209" s="1"/>
      <c r="AE209" s="1"/>
      <c r="AF209" s="1"/>
      <c r="AG209" s="1"/>
      <c r="AH209" s="1"/>
    </row>
    <row r="210" spans="1:34" ht="14.5" hidden="1" x14ac:dyDescent="0.35">
      <c r="A210" s="12">
        <v>80111620</v>
      </c>
      <c r="B210" s="13" t="s">
        <v>268</v>
      </c>
      <c r="C210" s="12" t="s">
        <v>25</v>
      </c>
      <c r="D210" s="12" t="s">
        <v>41</v>
      </c>
      <c r="E210" s="12" t="str">
        <f t="shared" si="0"/>
        <v>A-ENERO</v>
      </c>
      <c r="F210" s="12" t="s">
        <v>26</v>
      </c>
      <c r="G210" s="12" t="s">
        <v>26</v>
      </c>
      <c r="H210" s="12">
        <v>300</v>
      </c>
      <c r="I210" s="12" t="s">
        <v>27</v>
      </c>
      <c r="J210" s="13" t="s">
        <v>28</v>
      </c>
      <c r="K210" s="13" t="s">
        <v>29</v>
      </c>
      <c r="L210" s="13" t="s">
        <v>30</v>
      </c>
      <c r="M210" s="14">
        <v>50000000</v>
      </c>
      <c r="N210" s="14">
        <f t="shared" si="1"/>
        <v>5000000</v>
      </c>
      <c r="O210" s="13" t="s">
        <v>238</v>
      </c>
      <c r="P210" s="12" t="s">
        <v>239</v>
      </c>
      <c r="Q210" s="13" t="s">
        <v>38</v>
      </c>
      <c r="R210" s="13" t="s">
        <v>39</v>
      </c>
      <c r="S210" s="12" t="s">
        <v>240</v>
      </c>
      <c r="T210" s="1"/>
      <c r="U210" s="1"/>
      <c r="V210" s="1"/>
      <c r="W210" s="1"/>
      <c r="X210" s="1"/>
      <c r="Y210" s="1"/>
      <c r="Z210" s="1"/>
      <c r="AA210" s="1"/>
      <c r="AB210" s="1"/>
      <c r="AC210" s="1"/>
      <c r="AD210" s="1"/>
      <c r="AE210" s="1"/>
      <c r="AF210" s="1"/>
      <c r="AG210" s="1"/>
      <c r="AH210" s="1"/>
    </row>
    <row r="211" spans="1:34" ht="14.5" hidden="1" x14ac:dyDescent="0.35">
      <c r="A211" s="12">
        <v>80111620</v>
      </c>
      <c r="B211" s="13" t="s">
        <v>269</v>
      </c>
      <c r="C211" s="12" t="s">
        <v>25</v>
      </c>
      <c r="D211" s="12" t="s">
        <v>41</v>
      </c>
      <c r="E211" s="12" t="str">
        <f t="shared" si="0"/>
        <v>A-ENERO</v>
      </c>
      <c r="F211" s="12" t="s">
        <v>26</v>
      </c>
      <c r="G211" s="12" t="s">
        <v>26</v>
      </c>
      <c r="H211" s="12">
        <v>264</v>
      </c>
      <c r="I211" s="12" t="s">
        <v>27</v>
      </c>
      <c r="J211" s="13" t="s">
        <v>28</v>
      </c>
      <c r="K211" s="13" t="s">
        <v>29</v>
      </c>
      <c r="L211" s="13" t="s">
        <v>30</v>
      </c>
      <c r="M211" s="14">
        <v>42240000</v>
      </c>
      <c r="N211" s="14">
        <f t="shared" si="1"/>
        <v>4800000</v>
      </c>
      <c r="O211" s="13" t="s">
        <v>238</v>
      </c>
      <c r="P211" s="12" t="s">
        <v>239</v>
      </c>
      <c r="Q211" s="13" t="s">
        <v>38</v>
      </c>
      <c r="R211" s="13" t="s">
        <v>39</v>
      </c>
      <c r="S211" s="12" t="s">
        <v>240</v>
      </c>
      <c r="T211" s="1"/>
      <c r="U211" s="1"/>
      <c r="V211" s="1"/>
      <c r="W211" s="1"/>
      <c r="X211" s="1"/>
      <c r="Y211" s="1"/>
      <c r="Z211" s="1"/>
      <c r="AA211" s="1"/>
      <c r="AB211" s="1"/>
      <c r="AC211" s="1"/>
      <c r="AD211" s="1"/>
      <c r="AE211" s="1"/>
      <c r="AF211" s="1"/>
      <c r="AG211" s="1"/>
      <c r="AH211" s="1"/>
    </row>
    <row r="212" spans="1:34" ht="14.5" hidden="1" x14ac:dyDescent="0.35">
      <c r="A212" s="12">
        <v>80111620</v>
      </c>
      <c r="B212" s="13" t="s">
        <v>270</v>
      </c>
      <c r="C212" s="12" t="s">
        <v>25</v>
      </c>
      <c r="D212" s="12" t="s">
        <v>26</v>
      </c>
      <c r="E212" s="12" t="str">
        <f t="shared" si="0"/>
        <v>B-FEBRERO</v>
      </c>
      <c r="F212" s="12" t="s">
        <v>49</v>
      </c>
      <c r="G212" s="12" t="s">
        <v>49</v>
      </c>
      <c r="H212" s="12">
        <v>264</v>
      </c>
      <c r="I212" s="12" t="s">
        <v>27</v>
      </c>
      <c r="J212" s="13" t="s">
        <v>28</v>
      </c>
      <c r="K212" s="13" t="s">
        <v>29</v>
      </c>
      <c r="L212" s="13" t="s">
        <v>30</v>
      </c>
      <c r="M212" s="14">
        <v>61600000</v>
      </c>
      <c r="N212" s="14">
        <f t="shared" si="1"/>
        <v>7000000</v>
      </c>
      <c r="O212" s="13" t="s">
        <v>238</v>
      </c>
      <c r="P212" s="12" t="s">
        <v>239</v>
      </c>
      <c r="Q212" s="13" t="s">
        <v>38</v>
      </c>
      <c r="R212" s="13" t="s">
        <v>39</v>
      </c>
      <c r="S212" s="12" t="s">
        <v>240</v>
      </c>
      <c r="T212" s="1"/>
      <c r="U212" s="1"/>
      <c r="V212" s="1"/>
      <c r="W212" s="1"/>
      <c r="X212" s="1"/>
      <c r="Y212" s="1"/>
      <c r="Z212" s="1"/>
      <c r="AA212" s="1"/>
      <c r="AB212" s="1"/>
      <c r="AC212" s="1"/>
      <c r="AD212" s="1"/>
      <c r="AE212" s="1"/>
      <c r="AF212" s="1"/>
      <c r="AG212" s="1"/>
      <c r="AH212" s="1"/>
    </row>
    <row r="213" spans="1:34" ht="14.5" hidden="1" x14ac:dyDescent="0.35">
      <c r="A213" s="12">
        <v>80111620</v>
      </c>
      <c r="B213" s="13" t="s">
        <v>271</v>
      </c>
      <c r="C213" s="12" t="s">
        <v>25</v>
      </c>
      <c r="D213" s="12" t="s">
        <v>26</v>
      </c>
      <c r="E213" s="12" t="str">
        <f t="shared" si="0"/>
        <v>B-FEBRERO</v>
      </c>
      <c r="F213" s="12" t="s">
        <v>49</v>
      </c>
      <c r="G213" s="12" t="s">
        <v>49</v>
      </c>
      <c r="H213" s="12">
        <v>279</v>
      </c>
      <c r="I213" s="12" t="s">
        <v>27</v>
      </c>
      <c r="J213" s="13" t="s">
        <v>28</v>
      </c>
      <c r="K213" s="13" t="s">
        <v>29</v>
      </c>
      <c r="L213" s="13" t="s">
        <v>30</v>
      </c>
      <c r="M213" s="14">
        <v>65100000</v>
      </c>
      <c r="N213" s="14">
        <f t="shared" si="1"/>
        <v>7000000</v>
      </c>
      <c r="O213" s="13" t="s">
        <v>238</v>
      </c>
      <c r="P213" s="12" t="s">
        <v>239</v>
      </c>
      <c r="Q213" s="13" t="s">
        <v>38</v>
      </c>
      <c r="R213" s="13" t="s">
        <v>39</v>
      </c>
      <c r="S213" s="12" t="s">
        <v>240</v>
      </c>
      <c r="T213" s="1"/>
      <c r="U213" s="1"/>
      <c r="V213" s="1"/>
      <c r="W213" s="1"/>
      <c r="X213" s="1"/>
      <c r="Y213" s="1"/>
      <c r="Z213" s="1"/>
      <c r="AA213" s="1"/>
      <c r="AB213" s="1"/>
      <c r="AC213" s="1"/>
      <c r="AD213" s="1"/>
      <c r="AE213" s="1"/>
      <c r="AF213" s="1"/>
      <c r="AG213" s="1"/>
      <c r="AH213" s="1"/>
    </row>
    <row r="214" spans="1:34" ht="14.5" hidden="1" x14ac:dyDescent="0.35">
      <c r="A214" s="12">
        <v>80111620</v>
      </c>
      <c r="B214" s="13" t="s">
        <v>272</v>
      </c>
      <c r="C214" s="12" t="s">
        <v>25</v>
      </c>
      <c r="D214" s="12" t="s">
        <v>41</v>
      </c>
      <c r="E214" s="12" t="str">
        <f t="shared" si="0"/>
        <v>A-ENERO</v>
      </c>
      <c r="F214" s="12" t="s">
        <v>26</v>
      </c>
      <c r="G214" s="12" t="s">
        <v>26</v>
      </c>
      <c r="H214" s="12">
        <v>280</v>
      </c>
      <c r="I214" s="12" t="s">
        <v>27</v>
      </c>
      <c r="J214" s="13" t="s">
        <v>28</v>
      </c>
      <c r="K214" s="13" t="s">
        <v>29</v>
      </c>
      <c r="L214" s="13" t="s">
        <v>30</v>
      </c>
      <c r="M214" s="14">
        <v>44800000</v>
      </c>
      <c r="N214" s="14">
        <f t="shared" si="1"/>
        <v>4800000</v>
      </c>
      <c r="O214" s="13" t="s">
        <v>238</v>
      </c>
      <c r="P214" s="12" t="s">
        <v>239</v>
      </c>
      <c r="Q214" s="13" t="s">
        <v>38</v>
      </c>
      <c r="R214" s="13" t="s">
        <v>39</v>
      </c>
      <c r="S214" s="12" t="s">
        <v>240</v>
      </c>
      <c r="T214" s="1"/>
      <c r="U214" s="1"/>
      <c r="V214" s="1"/>
      <c r="W214" s="1"/>
      <c r="X214" s="1"/>
      <c r="Y214" s="1"/>
      <c r="Z214" s="1"/>
      <c r="AA214" s="1"/>
      <c r="AB214" s="1"/>
      <c r="AC214" s="1"/>
      <c r="AD214" s="1"/>
      <c r="AE214" s="1"/>
      <c r="AF214" s="1"/>
      <c r="AG214" s="1"/>
      <c r="AH214" s="1"/>
    </row>
    <row r="215" spans="1:34" ht="14.5" hidden="1" x14ac:dyDescent="0.35">
      <c r="A215" s="12">
        <v>80111620</v>
      </c>
      <c r="B215" s="13" t="s">
        <v>273</v>
      </c>
      <c r="C215" s="12" t="s">
        <v>25</v>
      </c>
      <c r="D215" s="12" t="s">
        <v>41</v>
      </c>
      <c r="E215" s="12" t="str">
        <f t="shared" si="0"/>
        <v>A-ENERO</v>
      </c>
      <c r="F215" s="12" t="s">
        <v>41</v>
      </c>
      <c r="G215" s="12" t="s">
        <v>41</v>
      </c>
      <c r="H215" s="12">
        <v>318</v>
      </c>
      <c r="I215" s="12" t="s">
        <v>27</v>
      </c>
      <c r="J215" s="13" t="s">
        <v>28</v>
      </c>
      <c r="K215" s="13" t="s">
        <v>29</v>
      </c>
      <c r="L215" s="13" t="s">
        <v>30</v>
      </c>
      <c r="M215" s="14">
        <v>53000000</v>
      </c>
      <c r="N215" s="14">
        <f t="shared" si="1"/>
        <v>5000000</v>
      </c>
      <c r="O215" s="13" t="s">
        <v>238</v>
      </c>
      <c r="P215" s="12" t="s">
        <v>239</v>
      </c>
      <c r="Q215" s="13" t="s">
        <v>38</v>
      </c>
      <c r="R215" s="13" t="s">
        <v>39</v>
      </c>
      <c r="S215" s="12" t="s">
        <v>240</v>
      </c>
      <c r="T215" s="1"/>
      <c r="U215" s="1"/>
      <c r="V215" s="1"/>
      <c r="W215" s="1"/>
      <c r="X215" s="1"/>
      <c r="Y215" s="1"/>
      <c r="Z215" s="1"/>
      <c r="AA215" s="1"/>
      <c r="AB215" s="1"/>
      <c r="AC215" s="1"/>
      <c r="AD215" s="1"/>
      <c r="AE215" s="1"/>
      <c r="AF215" s="1"/>
      <c r="AG215" s="1"/>
      <c r="AH215" s="1"/>
    </row>
    <row r="216" spans="1:34" ht="14.5" hidden="1" x14ac:dyDescent="0.35">
      <c r="A216" s="12">
        <v>80111620</v>
      </c>
      <c r="B216" s="13" t="s">
        <v>274</v>
      </c>
      <c r="C216" s="12" t="s">
        <v>25</v>
      </c>
      <c r="D216" s="12" t="s">
        <v>41</v>
      </c>
      <c r="E216" s="12" t="str">
        <f t="shared" si="0"/>
        <v>A-ENERO</v>
      </c>
      <c r="F216" s="12" t="s">
        <v>26</v>
      </c>
      <c r="G216" s="12" t="s">
        <v>26</v>
      </c>
      <c r="H216" s="12">
        <v>300</v>
      </c>
      <c r="I216" s="12" t="s">
        <v>27</v>
      </c>
      <c r="J216" s="13" t="s">
        <v>28</v>
      </c>
      <c r="K216" s="13" t="s">
        <v>29</v>
      </c>
      <c r="L216" s="13" t="s">
        <v>30</v>
      </c>
      <c r="M216" s="14">
        <v>48000000</v>
      </c>
      <c r="N216" s="14">
        <f t="shared" si="1"/>
        <v>4800000</v>
      </c>
      <c r="O216" s="13" t="s">
        <v>238</v>
      </c>
      <c r="P216" s="12" t="s">
        <v>239</v>
      </c>
      <c r="Q216" s="13" t="s">
        <v>38</v>
      </c>
      <c r="R216" s="13" t="s">
        <v>39</v>
      </c>
      <c r="S216" s="12" t="s">
        <v>240</v>
      </c>
      <c r="T216" s="1"/>
      <c r="U216" s="1"/>
      <c r="V216" s="1"/>
      <c r="W216" s="1"/>
      <c r="X216" s="1"/>
      <c r="Y216" s="1"/>
      <c r="Z216" s="1"/>
      <c r="AA216" s="1"/>
      <c r="AB216" s="1"/>
      <c r="AC216" s="1"/>
      <c r="AD216" s="1"/>
      <c r="AE216" s="1"/>
      <c r="AF216" s="1"/>
      <c r="AG216" s="1"/>
      <c r="AH216" s="1"/>
    </row>
    <row r="217" spans="1:34" ht="14.5" hidden="1" x14ac:dyDescent="0.35">
      <c r="A217" s="12">
        <v>80111620</v>
      </c>
      <c r="B217" s="13" t="s">
        <v>275</v>
      </c>
      <c r="C217" s="12" t="s">
        <v>25</v>
      </c>
      <c r="D217" s="12" t="s">
        <v>26</v>
      </c>
      <c r="E217" s="12" t="str">
        <f t="shared" si="0"/>
        <v>B-FEBRERO</v>
      </c>
      <c r="F217" s="12" t="s">
        <v>26</v>
      </c>
      <c r="G217" s="12" t="s">
        <v>26</v>
      </c>
      <c r="H217" s="12">
        <v>280</v>
      </c>
      <c r="I217" s="12" t="s">
        <v>27</v>
      </c>
      <c r="J217" s="13" t="s">
        <v>28</v>
      </c>
      <c r="K217" s="13" t="s">
        <v>29</v>
      </c>
      <c r="L217" s="13" t="s">
        <v>30</v>
      </c>
      <c r="M217" s="14">
        <v>44800000</v>
      </c>
      <c r="N217" s="14">
        <f t="shared" si="1"/>
        <v>4800000</v>
      </c>
      <c r="O217" s="13" t="s">
        <v>238</v>
      </c>
      <c r="P217" s="12" t="s">
        <v>239</v>
      </c>
      <c r="Q217" s="13" t="s">
        <v>38</v>
      </c>
      <c r="R217" s="13" t="s">
        <v>39</v>
      </c>
      <c r="S217" s="12" t="s">
        <v>240</v>
      </c>
      <c r="T217" s="1"/>
      <c r="U217" s="1"/>
      <c r="V217" s="1"/>
      <c r="W217" s="1"/>
      <c r="X217" s="1"/>
      <c r="Y217" s="1"/>
      <c r="Z217" s="1"/>
      <c r="AA217" s="1"/>
      <c r="AB217" s="1"/>
      <c r="AC217" s="1"/>
      <c r="AD217" s="1"/>
      <c r="AE217" s="1"/>
      <c r="AF217" s="1"/>
      <c r="AG217" s="1"/>
      <c r="AH217" s="1"/>
    </row>
    <row r="218" spans="1:34" ht="14.5" hidden="1" x14ac:dyDescent="0.35">
      <c r="A218" s="12">
        <v>80111620</v>
      </c>
      <c r="B218" s="13" t="s">
        <v>276</v>
      </c>
      <c r="C218" s="12" t="s">
        <v>25</v>
      </c>
      <c r="D218" s="12" t="s">
        <v>41</v>
      </c>
      <c r="E218" s="12" t="str">
        <f t="shared" si="0"/>
        <v>A-ENERO</v>
      </c>
      <c r="F218" s="12" t="s">
        <v>26</v>
      </c>
      <c r="G218" s="12" t="s">
        <v>26</v>
      </c>
      <c r="H218" s="12">
        <v>285</v>
      </c>
      <c r="I218" s="12" t="s">
        <v>27</v>
      </c>
      <c r="J218" s="13" t="s">
        <v>28</v>
      </c>
      <c r="K218" s="13" t="s">
        <v>29</v>
      </c>
      <c r="L218" s="13" t="s">
        <v>30</v>
      </c>
      <c r="M218" s="14">
        <v>45600000</v>
      </c>
      <c r="N218" s="14">
        <f t="shared" si="1"/>
        <v>4800000</v>
      </c>
      <c r="O218" s="13" t="s">
        <v>238</v>
      </c>
      <c r="P218" s="12" t="s">
        <v>239</v>
      </c>
      <c r="Q218" s="13" t="s">
        <v>38</v>
      </c>
      <c r="R218" s="13" t="s">
        <v>39</v>
      </c>
      <c r="S218" s="12" t="s">
        <v>240</v>
      </c>
      <c r="T218" s="1"/>
      <c r="U218" s="1"/>
      <c r="V218" s="1"/>
      <c r="W218" s="1"/>
      <c r="X218" s="1"/>
      <c r="Y218" s="1"/>
      <c r="Z218" s="1"/>
      <c r="AA218" s="1"/>
      <c r="AB218" s="1"/>
      <c r="AC218" s="1"/>
      <c r="AD218" s="1"/>
      <c r="AE218" s="1"/>
      <c r="AF218" s="1"/>
      <c r="AG218" s="1"/>
      <c r="AH218" s="1"/>
    </row>
    <row r="219" spans="1:34" ht="14.5" hidden="1" x14ac:dyDescent="0.35">
      <c r="A219" s="12">
        <v>80111620</v>
      </c>
      <c r="B219" s="13" t="s">
        <v>277</v>
      </c>
      <c r="C219" s="12" t="s">
        <v>25</v>
      </c>
      <c r="D219" s="12" t="s">
        <v>26</v>
      </c>
      <c r="E219" s="12" t="str">
        <f t="shared" si="0"/>
        <v>B-FEBRERO</v>
      </c>
      <c r="F219" s="12" t="s">
        <v>26</v>
      </c>
      <c r="G219" s="12" t="s">
        <v>26</v>
      </c>
      <c r="H219" s="12">
        <v>285</v>
      </c>
      <c r="I219" s="12" t="s">
        <v>27</v>
      </c>
      <c r="J219" s="13" t="s">
        <v>28</v>
      </c>
      <c r="K219" s="13" t="s">
        <v>29</v>
      </c>
      <c r="L219" s="13" t="s">
        <v>30</v>
      </c>
      <c r="M219" s="14">
        <v>45600000</v>
      </c>
      <c r="N219" s="14">
        <f t="shared" si="1"/>
        <v>4800000</v>
      </c>
      <c r="O219" s="13" t="s">
        <v>238</v>
      </c>
      <c r="P219" s="12" t="s">
        <v>239</v>
      </c>
      <c r="Q219" s="13" t="s">
        <v>38</v>
      </c>
      <c r="R219" s="13" t="s">
        <v>39</v>
      </c>
      <c r="S219" s="12" t="s">
        <v>240</v>
      </c>
      <c r="T219" s="1"/>
      <c r="U219" s="1"/>
      <c r="V219" s="1"/>
      <c r="W219" s="1"/>
      <c r="X219" s="1"/>
      <c r="Y219" s="1"/>
      <c r="Z219" s="1"/>
      <c r="AA219" s="1"/>
      <c r="AB219" s="1"/>
      <c r="AC219" s="1"/>
      <c r="AD219" s="1"/>
      <c r="AE219" s="1"/>
      <c r="AF219" s="1"/>
      <c r="AG219" s="1"/>
      <c r="AH219" s="1"/>
    </row>
    <row r="220" spans="1:34" ht="14.5" hidden="1" x14ac:dyDescent="0.35">
      <c r="A220" s="12">
        <v>80111620</v>
      </c>
      <c r="B220" s="13" t="s">
        <v>278</v>
      </c>
      <c r="C220" s="12" t="s">
        <v>25</v>
      </c>
      <c r="D220" s="12" t="s">
        <v>26</v>
      </c>
      <c r="E220" s="12" t="str">
        <f t="shared" si="0"/>
        <v>B-FEBRERO</v>
      </c>
      <c r="F220" s="12" t="s">
        <v>26</v>
      </c>
      <c r="G220" s="12" t="s">
        <v>26</v>
      </c>
      <c r="H220" s="12">
        <v>245</v>
      </c>
      <c r="I220" s="12" t="s">
        <v>27</v>
      </c>
      <c r="J220" s="13" t="s">
        <v>28</v>
      </c>
      <c r="K220" s="13" t="s">
        <v>29</v>
      </c>
      <c r="L220" s="13" t="s">
        <v>30</v>
      </c>
      <c r="M220" s="14">
        <v>39200000</v>
      </c>
      <c r="N220" s="14">
        <f t="shared" si="1"/>
        <v>4800000</v>
      </c>
      <c r="O220" s="13" t="s">
        <v>238</v>
      </c>
      <c r="P220" s="12" t="s">
        <v>239</v>
      </c>
      <c r="Q220" s="13" t="s">
        <v>38</v>
      </c>
      <c r="R220" s="13" t="s">
        <v>39</v>
      </c>
      <c r="S220" s="12" t="s">
        <v>240</v>
      </c>
      <c r="T220" s="1"/>
      <c r="U220" s="1"/>
      <c r="V220" s="1"/>
      <c r="W220" s="1"/>
      <c r="X220" s="1"/>
      <c r="Y220" s="1"/>
      <c r="Z220" s="1"/>
      <c r="AA220" s="1"/>
      <c r="AB220" s="1"/>
      <c r="AC220" s="1"/>
      <c r="AD220" s="1"/>
      <c r="AE220" s="1"/>
      <c r="AF220" s="1"/>
      <c r="AG220" s="1"/>
      <c r="AH220" s="1"/>
    </row>
    <row r="221" spans="1:34" ht="14.5" hidden="1" x14ac:dyDescent="0.35">
      <c r="A221" s="12">
        <v>80111620</v>
      </c>
      <c r="B221" s="13" t="s">
        <v>279</v>
      </c>
      <c r="C221" s="12" t="s">
        <v>25</v>
      </c>
      <c r="D221" s="12" t="s">
        <v>26</v>
      </c>
      <c r="E221" s="12" t="str">
        <f t="shared" si="0"/>
        <v>B-FEBRERO</v>
      </c>
      <c r="F221" s="12" t="s">
        <v>49</v>
      </c>
      <c r="G221" s="12" t="s">
        <v>49</v>
      </c>
      <c r="H221" s="12">
        <v>265</v>
      </c>
      <c r="I221" s="12" t="s">
        <v>27</v>
      </c>
      <c r="J221" s="13" t="s">
        <v>28</v>
      </c>
      <c r="K221" s="13" t="s">
        <v>29</v>
      </c>
      <c r="L221" s="13" t="s">
        <v>30</v>
      </c>
      <c r="M221" s="14">
        <v>42400000</v>
      </c>
      <c r="N221" s="14">
        <f t="shared" si="1"/>
        <v>4800000</v>
      </c>
      <c r="O221" s="13" t="s">
        <v>238</v>
      </c>
      <c r="P221" s="12" t="s">
        <v>239</v>
      </c>
      <c r="Q221" s="13" t="s">
        <v>38</v>
      </c>
      <c r="R221" s="13" t="s">
        <v>39</v>
      </c>
      <c r="S221" s="12" t="s">
        <v>240</v>
      </c>
      <c r="T221" s="1"/>
      <c r="U221" s="1"/>
      <c r="V221" s="1"/>
      <c r="W221" s="1"/>
      <c r="X221" s="1"/>
      <c r="Y221" s="1"/>
      <c r="Z221" s="1"/>
      <c r="AA221" s="1"/>
      <c r="AB221" s="1"/>
      <c r="AC221" s="1"/>
      <c r="AD221" s="1"/>
      <c r="AE221" s="1"/>
      <c r="AF221" s="1"/>
      <c r="AG221" s="1"/>
      <c r="AH221" s="1"/>
    </row>
    <row r="222" spans="1:34" ht="14.5" hidden="1" x14ac:dyDescent="0.35">
      <c r="A222" s="12">
        <v>80111620</v>
      </c>
      <c r="B222" s="13" t="s">
        <v>280</v>
      </c>
      <c r="C222" s="12" t="s">
        <v>25</v>
      </c>
      <c r="D222" s="12" t="s">
        <v>41</v>
      </c>
      <c r="E222" s="12" t="str">
        <f t="shared" si="0"/>
        <v>A-ENERO</v>
      </c>
      <c r="F222" s="12" t="s">
        <v>26</v>
      </c>
      <c r="G222" s="12" t="s">
        <v>26</v>
      </c>
      <c r="H222" s="12">
        <v>259</v>
      </c>
      <c r="I222" s="12" t="s">
        <v>27</v>
      </c>
      <c r="J222" s="13" t="s">
        <v>28</v>
      </c>
      <c r="K222" s="13" t="s">
        <v>29</v>
      </c>
      <c r="L222" s="13" t="s">
        <v>30</v>
      </c>
      <c r="M222" s="14">
        <v>41440000</v>
      </c>
      <c r="N222" s="14">
        <f t="shared" si="1"/>
        <v>4800000</v>
      </c>
      <c r="O222" s="13" t="s">
        <v>238</v>
      </c>
      <c r="P222" s="12" t="s">
        <v>239</v>
      </c>
      <c r="Q222" s="13" t="s">
        <v>38</v>
      </c>
      <c r="R222" s="13" t="s">
        <v>39</v>
      </c>
      <c r="S222" s="12" t="s">
        <v>240</v>
      </c>
      <c r="T222" s="1"/>
      <c r="U222" s="1"/>
      <c r="V222" s="1"/>
      <c r="W222" s="1"/>
      <c r="X222" s="1"/>
      <c r="Y222" s="1"/>
      <c r="Z222" s="1"/>
      <c r="AA222" s="1"/>
      <c r="AB222" s="1"/>
      <c r="AC222" s="1"/>
      <c r="AD222" s="1"/>
      <c r="AE222" s="1"/>
      <c r="AF222" s="1"/>
      <c r="AG222" s="1"/>
      <c r="AH222" s="1"/>
    </row>
    <row r="223" spans="1:34" ht="14.5" hidden="1" x14ac:dyDescent="0.35">
      <c r="A223" s="12">
        <v>80111620</v>
      </c>
      <c r="B223" s="13" t="s">
        <v>281</v>
      </c>
      <c r="C223" s="12" t="s">
        <v>25</v>
      </c>
      <c r="D223" s="12" t="s">
        <v>41</v>
      </c>
      <c r="E223" s="12" t="str">
        <f t="shared" si="0"/>
        <v>A-ENERO</v>
      </c>
      <c r="F223" s="12" t="s">
        <v>26</v>
      </c>
      <c r="G223" s="12" t="s">
        <v>26</v>
      </c>
      <c r="H223" s="12">
        <v>260</v>
      </c>
      <c r="I223" s="12" t="s">
        <v>27</v>
      </c>
      <c r="J223" s="13" t="s">
        <v>28</v>
      </c>
      <c r="K223" s="13" t="s">
        <v>29</v>
      </c>
      <c r="L223" s="13" t="s">
        <v>30</v>
      </c>
      <c r="M223" s="14">
        <v>41600000</v>
      </c>
      <c r="N223" s="14">
        <f t="shared" si="1"/>
        <v>4800000</v>
      </c>
      <c r="O223" s="13" t="s">
        <v>238</v>
      </c>
      <c r="P223" s="12" t="s">
        <v>239</v>
      </c>
      <c r="Q223" s="13" t="s">
        <v>38</v>
      </c>
      <c r="R223" s="13" t="s">
        <v>39</v>
      </c>
      <c r="S223" s="12" t="s">
        <v>240</v>
      </c>
      <c r="T223" s="1"/>
      <c r="U223" s="1"/>
      <c r="V223" s="1"/>
      <c r="W223" s="1"/>
      <c r="X223" s="1"/>
      <c r="Y223" s="1"/>
      <c r="Z223" s="1"/>
      <c r="AA223" s="1"/>
      <c r="AB223" s="1"/>
      <c r="AC223" s="1"/>
      <c r="AD223" s="1"/>
      <c r="AE223" s="1"/>
      <c r="AF223" s="1"/>
      <c r="AG223" s="1"/>
      <c r="AH223" s="1"/>
    </row>
    <row r="224" spans="1:34" ht="14.5" hidden="1" x14ac:dyDescent="0.35">
      <c r="A224" s="12">
        <v>80111620</v>
      </c>
      <c r="B224" s="13" t="s">
        <v>282</v>
      </c>
      <c r="C224" s="12" t="s">
        <v>25</v>
      </c>
      <c r="D224" s="12" t="s">
        <v>49</v>
      </c>
      <c r="E224" s="12" t="str">
        <f t="shared" si="0"/>
        <v>C-MARZO</v>
      </c>
      <c r="F224" s="12" t="s">
        <v>150</v>
      </c>
      <c r="G224" s="12" t="s">
        <v>150</v>
      </c>
      <c r="H224" s="12">
        <v>235</v>
      </c>
      <c r="I224" s="12" t="s">
        <v>27</v>
      </c>
      <c r="J224" s="13" t="s">
        <v>28</v>
      </c>
      <c r="K224" s="13" t="s">
        <v>29</v>
      </c>
      <c r="L224" s="13" t="s">
        <v>30</v>
      </c>
      <c r="M224" s="14">
        <v>37600000</v>
      </c>
      <c r="N224" s="14">
        <f t="shared" si="1"/>
        <v>4800000</v>
      </c>
      <c r="O224" s="13" t="s">
        <v>238</v>
      </c>
      <c r="P224" s="12" t="s">
        <v>239</v>
      </c>
      <c r="Q224" s="13" t="s">
        <v>38</v>
      </c>
      <c r="R224" s="13" t="s">
        <v>39</v>
      </c>
      <c r="S224" s="12" t="s">
        <v>240</v>
      </c>
      <c r="T224" s="1"/>
      <c r="U224" s="1"/>
      <c r="V224" s="1"/>
      <c r="W224" s="1"/>
      <c r="X224" s="1"/>
      <c r="Y224" s="1"/>
      <c r="Z224" s="1"/>
      <c r="AA224" s="1"/>
      <c r="AB224" s="1"/>
      <c r="AC224" s="1"/>
      <c r="AD224" s="1"/>
      <c r="AE224" s="1"/>
      <c r="AF224" s="1"/>
      <c r="AG224" s="1"/>
      <c r="AH224" s="1"/>
    </row>
    <row r="225" spans="1:34" ht="14.5" hidden="1" x14ac:dyDescent="0.35">
      <c r="A225" s="12">
        <v>80111620</v>
      </c>
      <c r="B225" s="13" t="s">
        <v>283</v>
      </c>
      <c r="C225" s="12" t="s">
        <v>25</v>
      </c>
      <c r="D225" s="12" t="s">
        <v>26</v>
      </c>
      <c r="E225" s="12" t="str">
        <f t="shared" si="0"/>
        <v>B-FEBRERO</v>
      </c>
      <c r="F225" s="12" t="s">
        <v>49</v>
      </c>
      <c r="G225" s="12" t="s">
        <v>49</v>
      </c>
      <c r="H225" s="12">
        <v>240</v>
      </c>
      <c r="I225" s="12" t="s">
        <v>27</v>
      </c>
      <c r="J225" s="13" t="s">
        <v>28</v>
      </c>
      <c r="K225" s="13" t="s">
        <v>29</v>
      </c>
      <c r="L225" s="13" t="s">
        <v>30</v>
      </c>
      <c r="M225" s="14">
        <v>38400000</v>
      </c>
      <c r="N225" s="14">
        <f t="shared" si="1"/>
        <v>4800000</v>
      </c>
      <c r="O225" s="13" t="s">
        <v>238</v>
      </c>
      <c r="P225" s="12" t="s">
        <v>239</v>
      </c>
      <c r="Q225" s="13" t="s">
        <v>38</v>
      </c>
      <c r="R225" s="13" t="s">
        <v>39</v>
      </c>
      <c r="S225" s="12" t="s">
        <v>240</v>
      </c>
      <c r="T225" s="1"/>
      <c r="U225" s="1"/>
      <c r="V225" s="1"/>
      <c r="W225" s="1"/>
      <c r="X225" s="1"/>
      <c r="Y225" s="1"/>
      <c r="Z225" s="1"/>
      <c r="AA225" s="1"/>
      <c r="AB225" s="1"/>
      <c r="AC225" s="1"/>
      <c r="AD225" s="1"/>
      <c r="AE225" s="1"/>
      <c r="AF225" s="1"/>
      <c r="AG225" s="1"/>
      <c r="AH225" s="1"/>
    </row>
    <row r="226" spans="1:34" ht="14.5" hidden="1" x14ac:dyDescent="0.35">
      <c r="A226" s="12">
        <v>80111620</v>
      </c>
      <c r="B226" s="13" t="s">
        <v>284</v>
      </c>
      <c r="C226" s="12" t="s">
        <v>25</v>
      </c>
      <c r="D226" s="12" t="s">
        <v>41</v>
      </c>
      <c r="E226" s="12" t="str">
        <f t="shared" si="0"/>
        <v>A-ENERO</v>
      </c>
      <c r="F226" s="12" t="s">
        <v>26</v>
      </c>
      <c r="G226" s="12" t="s">
        <v>26</v>
      </c>
      <c r="H226" s="12">
        <v>285</v>
      </c>
      <c r="I226" s="12" t="s">
        <v>27</v>
      </c>
      <c r="J226" s="13" t="s">
        <v>28</v>
      </c>
      <c r="K226" s="13" t="s">
        <v>29</v>
      </c>
      <c r="L226" s="13" t="s">
        <v>30</v>
      </c>
      <c r="M226" s="14">
        <v>45600000</v>
      </c>
      <c r="N226" s="14">
        <f t="shared" si="1"/>
        <v>4800000</v>
      </c>
      <c r="O226" s="13" t="s">
        <v>238</v>
      </c>
      <c r="P226" s="12" t="s">
        <v>239</v>
      </c>
      <c r="Q226" s="13" t="s">
        <v>38</v>
      </c>
      <c r="R226" s="13" t="s">
        <v>39</v>
      </c>
      <c r="S226" s="12" t="s">
        <v>240</v>
      </c>
      <c r="T226" s="1"/>
      <c r="U226" s="1"/>
      <c r="V226" s="1"/>
      <c r="W226" s="1"/>
      <c r="X226" s="1"/>
      <c r="Y226" s="1"/>
      <c r="Z226" s="1"/>
      <c r="AA226" s="1"/>
      <c r="AB226" s="1"/>
      <c r="AC226" s="1"/>
      <c r="AD226" s="1"/>
      <c r="AE226" s="1"/>
      <c r="AF226" s="1"/>
      <c r="AG226" s="1"/>
      <c r="AH226" s="1"/>
    </row>
    <row r="227" spans="1:34" ht="14.5" hidden="1" x14ac:dyDescent="0.35">
      <c r="A227" s="12">
        <v>80111620</v>
      </c>
      <c r="B227" s="13" t="s">
        <v>285</v>
      </c>
      <c r="C227" s="12" t="s">
        <v>25</v>
      </c>
      <c r="D227" s="12" t="s">
        <v>41</v>
      </c>
      <c r="E227" s="12" t="str">
        <f t="shared" si="0"/>
        <v>A-ENERO</v>
      </c>
      <c r="F227" s="12" t="s">
        <v>41</v>
      </c>
      <c r="G227" s="12" t="s">
        <v>41</v>
      </c>
      <c r="H227" s="12">
        <v>273</v>
      </c>
      <c r="I227" s="12" t="s">
        <v>27</v>
      </c>
      <c r="J227" s="13" t="s">
        <v>28</v>
      </c>
      <c r="K227" s="13" t="s">
        <v>29</v>
      </c>
      <c r="L227" s="13" t="s">
        <v>30</v>
      </c>
      <c r="M227" s="14">
        <v>50050000</v>
      </c>
      <c r="N227" s="14">
        <f t="shared" si="1"/>
        <v>5500000</v>
      </c>
      <c r="O227" s="13" t="s">
        <v>238</v>
      </c>
      <c r="P227" s="12" t="s">
        <v>239</v>
      </c>
      <c r="Q227" s="13" t="s">
        <v>38</v>
      </c>
      <c r="R227" s="13" t="s">
        <v>39</v>
      </c>
      <c r="S227" s="12" t="s">
        <v>240</v>
      </c>
      <c r="T227" s="1"/>
      <c r="U227" s="1"/>
      <c r="V227" s="1"/>
      <c r="W227" s="1"/>
      <c r="X227" s="1"/>
      <c r="Y227" s="1"/>
      <c r="Z227" s="1"/>
      <c r="AA227" s="1"/>
      <c r="AB227" s="1"/>
      <c r="AC227" s="1"/>
      <c r="AD227" s="1"/>
      <c r="AE227" s="1"/>
      <c r="AF227" s="1"/>
      <c r="AG227" s="1"/>
      <c r="AH227" s="1"/>
    </row>
    <row r="228" spans="1:34" ht="14.5" hidden="1" x14ac:dyDescent="0.35">
      <c r="A228" s="12">
        <v>80111620</v>
      </c>
      <c r="B228" s="13" t="s">
        <v>286</v>
      </c>
      <c r="C228" s="12" t="s">
        <v>25</v>
      </c>
      <c r="D228" s="12" t="s">
        <v>41</v>
      </c>
      <c r="E228" s="12" t="str">
        <f t="shared" si="0"/>
        <v>A-ENERO</v>
      </c>
      <c r="F228" s="12" t="s">
        <v>26</v>
      </c>
      <c r="G228" s="12" t="s">
        <v>26</v>
      </c>
      <c r="H228" s="12">
        <v>200</v>
      </c>
      <c r="I228" s="12" t="s">
        <v>27</v>
      </c>
      <c r="J228" s="13" t="s">
        <v>28</v>
      </c>
      <c r="K228" s="13" t="s">
        <v>29</v>
      </c>
      <c r="L228" s="13" t="s">
        <v>30</v>
      </c>
      <c r="M228" s="14">
        <v>32000000</v>
      </c>
      <c r="N228" s="14">
        <f t="shared" si="1"/>
        <v>4800000</v>
      </c>
      <c r="O228" s="13" t="s">
        <v>238</v>
      </c>
      <c r="P228" s="12" t="s">
        <v>239</v>
      </c>
      <c r="Q228" s="13" t="s">
        <v>38</v>
      </c>
      <c r="R228" s="13" t="s">
        <v>39</v>
      </c>
      <c r="S228" s="12" t="s">
        <v>240</v>
      </c>
      <c r="T228" s="1"/>
      <c r="U228" s="1"/>
      <c r="V228" s="1"/>
      <c r="W228" s="1"/>
      <c r="X228" s="1"/>
      <c r="Y228" s="1"/>
      <c r="Z228" s="1"/>
      <c r="AA228" s="1"/>
      <c r="AB228" s="1"/>
      <c r="AC228" s="1"/>
      <c r="AD228" s="1"/>
      <c r="AE228" s="1"/>
      <c r="AF228" s="1"/>
      <c r="AG228" s="1"/>
      <c r="AH228" s="1"/>
    </row>
    <row r="229" spans="1:34" ht="14.5" hidden="1" x14ac:dyDescent="0.35">
      <c r="A229" s="12">
        <v>80111620</v>
      </c>
      <c r="B229" s="13" t="s">
        <v>287</v>
      </c>
      <c r="C229" s="12" t="s">
        <v>25</v>
      </c>
      <c r="D229" s="12" t="s">
        <v>41</v>
      </c>
      <c r="E229" s="12" t="str">
        <f t="shared" si="0"/>
        <v>A-ENERO</v>
      </c>
      <c r="F229" s="12" t="s">
        <v>26</v>
      </c>
      <c r="G229" s="12" t="s">
        <v>26</v>
      </c>
      <c r="H229" s="12">
        <v>285</v>
      </c>
      <c r="I229" s="12" t="s">
        <v>27</v>
      </c>
      <c r="J229" s="13" t="s">
        <v>28</v>
      </c>
      <c r="K229" s="13" t="s">
        <v>29</v>
      </c>
      <c r="L229" s="13" t="s">
        <v>30</v>
      </c>
      <c r="M229" s="14">
        <v>45600000</v>
      </c>
      <c r="N229" s="14">
        <f t="shared" si="1"/>
        <v>4800000</v>
      </c>
      <c r="O229" s="13" t="s">
        <v>238</v>
      </c>
      <c r="P229" s="12" t="s">
        <v>239</v>
      </c>
      <c r="Q229" s="13" t="s">
        <v>38</v>
      </c>
      <c r="R229" s="13" t="s">
        <v>39</v>
      </c>
      <c r="S229" s="12" t="s">
        <v>240</v>
      </c>
      <c r="T229" s="1"/>
      <c r="U229" s="1"/>
      <c r="V229" s="1"/>
      <c r="W229" s="1"/>
      <c r="X229" s="1"/>
      <c r="Y229" s="1"/>
      <c r="Z229" s="1"/>
      <c r="AA229" s="1"/>
      <c r="AB229" s="1"/>
      <c r="AC229" s="1"/>
      <c r="AD229" s="1"/>
      <c r="AE229" s="1"/>
      <c r="AF229" s="1"/>
      <c r="AG229" s="1"/>
      <c r="AH229" s="1"/>
    </row>
    <row r="230" spans="1:34" ht="14.5" hidden="1" x14ac:dyDescent="0.35">
      <c r="A230" s="12">
        <v>80111620</v>
      </c>
      <c r="B230" s="13" t="s">
        <v>288</v>
      </c>
      <c r="C230" s="12" t="s">
        <v>25</v>
      </c>
      <c r="D230" s="12" t="s">
        <v>26</v>
      </c>
      <c r="E230" s="12" t="str">
        <f t="shared" si="0"/>
        <v>B-FEBRERO</v>
      </c>
      <c r="F230" s="12" t="s">
        <v>26</v>
      </c>
      <c r="G230" s="12" t="s">
        <v>26</v>
      </c>
      <c r="H230" s="12">
        <v>285</v>
      </c>
      <c r="I230" s="12" t="s">
        <v>27</v>
      </c>
      <c r="J230" s="13" t="s">
        <v>28</v>
      </c>
      <c r="K230" s="13" t="s">
        <v>29</v>
      </c>
      <c r="L230" s="13" t="s">
        <v>30</v>
      </c>
      <c r="M230" s="14">
        <v>45600000</v>
      </c>
      <c r="N230" s="14">
        <f t="shared" si="1"/>
        <v>4800000</v>
      </c>
      <c r="O230" s="13" t="s">
        <v>238</v>
      </c>
      <c r="P230" s="12" t="s">
        <v>239</v>
      </c>
      <c r="Q230" s="13" t="s">
        <v>38</v>
      </c>
      <c r="R230" s="13" t="s">
        <v>39</v>
      </c>
      <c r="S230" s="12" t="s">
        <v>240</v>
      </c>
      <c r="T230" s="1"/>
      <c r="U230" s="1"/>
      <c r="V230" s="1"/>
      <c r="W230" s="1"/>
      <c r="X230" s="1"/>
      <c r="Y230" s="1"/>
      <c r="Z230" s="1"/>
      <c r="AA230" s="1"/>
      <c r="AB230" s="1"/>
      <c r="AC230" s="1"/>
      <c r="AD230" s="1"/>
      <c r="AE230" s="1"/>
      <c r="AF230" s="1"/>
      <c r="AG230" s="1"/>
      <c r="AH230" s="1"/>
    </row>
    <row r="231" spans="1:34" ht="14.5" hidden="1" x14ac:dyDescent="0.35">
      <c r="A231" s="12">
        <v>80111620</v>
      </c>
      <c r="B231" s="13" t="s">
        <v>289</v>
      </c>
      <c r="C231" s="12" t="s">
        <v>25</v>
      </c>
      <c r="D231" s="12" t="s">
        <v>26</v>
      </c>
      <c r="E231" s="12" t="str">
        <f t="shared" si="0"/>
        <v>B-FEBRERO</v>
      </c>
      <c r="F231" s="12" t="s">
        <v>49</v>
      </c>
      <c r="G231" s="12" t="s">
        <v>49</v>
      </c>
      <c r="H231" s="12">
        <v>285</v>
      </c>
      <c r="I231" s="12" t="s">
        <v>27</v>
      </c>
      <c r="J231" s="13" t="s">
        <v>28</v>
      </c>
      <c r="K231" s="13" t="s">
        <v>29</v>
      </c>
      <c r="L231" s="13" t="s">
        <v>30</v>
      </c>
      <c r="M231" s="14">
        <v>45600000</v>
      </c>
      <c r="N231" s="14">
        <f t="shared" si="1"/>
        <v>4800000</v>
      </c>
      <c r="O231" s="13" t="s">
        <v>238</v>
      </c>
      <c r="P231" s="12" t="s">
        <v>239</v>
      </c>
      <c r="Q231" s="13" t="s">
        <v>38</v>
      </c>
      <c r="R231" s="13" t="s">
        <v>39</v>
      </c>
      <c r="S231" s="12" t="s">
        <v>240</v>
      </c>
      <c r="T231" s="1"/>
      <c r="U231" s="1"/>
      <c r="V231" s="1"/>
      <c r="W231" s="1"/>
      <c r="X231" s="1"/>
      <c r="Y231" s="1"/>
      <c r="Z231" s="1"/>
      <c r="AA231" s="1"/>
      <c r="AB231" s="1"/>
      <c r="AC231" s="1"/>
      <c r="AD231" s="1"/>
      <c r="AE231" s="1"/>
      <c r="AF231" s="1"/>
      <c r="AG231" s="1"/>
      <c r="AH231" s="1"/>
    </row>
    <row r="232" spans="1:34" ht="14.5" hidden="1" x14ac:dyDescent="0.35">
      <c r="A232" s="12">
        <v>80111620</v>
      </c>
      <c r="B232" s="13" t="s">
        <v>290</v>
      </c>
      <c r="C232" s="12" t="s">
        <v>25</v>
      </c>
      <c r="D232" s="12" t="s">
        <v>41</v>
      </c>
      <c r="E232" s="12" t="str">
        <f t="shared" si="0"/>
        <v>A-ENERO</v>
      </c>
      <c r="F232" s="12" t="s">
        <v>26</v>
      </c>
      <c r="G232" s="12" t="s">
        <v>26</v>
      </c>
      <c r="H232" s="12">
        <v>259</v>
      </c>
      <c r="I232" s="12" t="s">
        <v>27</v>
      </c>
      <c r="J232" s="13" t="s">
        <v>28</v>
      </c>
      <c r="K232" s="13" t="s">
        <v>29</v>
      </c>
      <c r="L232" s="13" t="s">
        <v>30</v>
      </c>
      <c r="M232" s="14">
        <v>41440000</v>
      </c>
      <c r="N232" s="14">
        <f t="shared" si="1"/>
        <v>4800000</v>
      </c>
      <c r="O232" s="13" t="s">
        <v>238</v>
      </c>
      <c r="P232" s="12" t="s">
        <v>239</v>
      </c>
      <c r="Q232" s="13" t="s">
        <v>38</v>
      </c>
      <c r="R232" s="13" t="s">
        <v>39</v>
      </c>
      <c r="S232" s="12" t="s">
        <v>240</v>
      </c>
      <c r="T232" s="1"/>
      <c r="U232" s="1"/>
      <c r="V232" s="1"/>
      <c r="W232" s="1"/>
      <c r="X232" s="1"/>
      <c r="Y232" s="1"/>
      <c r="Z232" s="1"/>
      <c r="AA232" s="1"/>
      <c r="AB232" s="1"/>
      <c r="AC232" s="1"/>
      <c r="AD232" s="1"/>
      <c r="AE232" s="1"/>
      <c r="AF232" s="1"/>
      <c r="AG232" s="1"/>
      <c r="AH232" s="1"/>
    </row>
    <row r="233" spans="1:34" ht="14.5" hidden="1" x14ac:dyDescent="0.35">
      <c r="A233" s="12">
        <v>80111620</v>
      </c>
      <c r="B233" s="13" t="s">
        <v>291</v>
      </c>
      <c r="C233" s="12" t="s">
        <v>25</v>
      </c>
      <c r="D233" s="12" t="s">
        <v>41</v>
      </c>
      <c r="E233" s="12" t="str">
        <f t="shared" si="0"/>
        <v>A-ENERO</v>
      </c>
      <c r="F233" s="12" t="s">
        <v>26</v>
      </c>
      <c r="G233" s="12" t="s">
        <v>26</v>
      </c>
      <c r="H233" s="12">
        <v>300</v>
      </c>
      <c r="I233" s="12" t="s">
        <v>27</v>
      </c>
      <c r="J233" s="13" t="s">
        <v>28</v>
      </c>
      <c r="K233" s="13" t="s">
        <v>29</v>
      </c>
      <c r="L233" s="13" t="s">
        <v>30</v>
      </c>
      <c r="M233" s="14">
        <v>48000000</v>
      </c>
      <c r="N233" s="14">
        <f t="shared" si="1"/>
        <v>4800000</v>
      </c>
      <c r="O233" s="13" t="s">
        <v>238</v>
      </c>
      <c r="P233" s="12" t="s">
        <v>239</v>
      </c>
      <c r="Q233" s="13" t="s">
        <v>38</v>
      </c>
      <c r="R233" s="13" t="s">
        <v>39</v>
      </c>
      <c r="S233" s="12" t="s">
        <v>240</v>
      </c>
      <c r="T233" s="1"/>
      <c r="U233" s="1"/>
      <c r="V233" s="1"/>
      <c r="W233" s="1"/>
      <c r="X233" s="1"/>
      <c r="Y233" s="1"/>
      <c r="Z233" s="1"/>
      <c r="AA233" s="1"/>
      <c r="AB233" s="1"/>
      <c r="AC233" s="1"/>
      <c r="AD233" s="1"/>
      <c r="AE233" s="1"/>
      <c r="AF233" s="1"/>
      <c r="AG233" s="1"/>
      <c r="AH233" s="1"/>
    </row>
    <row r="234" spans="1:34" ht="14.5" hidden="1" x14ac:dyDescent="0.35">
      <c r="A234" s="12">
        <v>80111620</v>
      </c>
      <c r="B234" s="13" t="s">
        <v>292</v>
      </c>
      <c r="C234" s="12" t="s">
        <v>25</v>
      </c>
      <c r="D234" s="12" t="s">
        <v>41</v>
      </c>
      <c r="E234" s="12" t="str">
        <f t="shared" si="0"/>
        <v>A-ENERO</v>
      </c>
      <c r="F234" s="12" t="s">
        <v>26</v>
      </c>
      <c r="G234" s="12" t="s">
        <v>26</v>
      </c>
      <c r="H234" s="12">
        <v>280</v>
      </c>
      <c r="I234" s="12" t="s">
        <v>27</v>
      </c>
      <c r="J234" s="13" t="s">
        <v>28</v>
      </c>
      <c r="K234" s="13" t="s">
        <v>29</v>
      </c>
      <c r="L234" s="13" t="s">
        <v>30</v>
      </c>
      <c r="M234" s="14">
        <v>44800000</v>
      </c>
      <c r="N234" s="14">
        <f t="shared" si="1"/>
        <v>4800000</v>
      </c>
      <c r="O234" s="13" t="s">
        <v>238</v>
      </c>
      <c r="P234" s="12" t="s">
        <v>239</v>
      </c>
      <c r="Q234" s="13" t="s">
        <v>38</v>
      </c>
      <c r="R234" s="13" t="s">
        <v>39</v>
      </c>
      <c r="S234" s="12" t="s">
        <v>240</v>
      </c>
      <c r="T234" s="1"/>
      <c r="U234" s="1"/>
      <c r="V234" s="1"/>
      <c r="W234" s="1"/>
      <c r="X234" s="1"/>
      <c r="Y234" s="1"/>
      <c r="Z234" s="1"/>
      <c r="AA234" s="1"/>
      <c r="AB234" s="1"/>
      <c r="AC234" s="1"/>
      <c r="AD234" s="1"/>
      <c r="AE234" s="1"/>
      <c r="AF234" s="1"/>
      <c r="AG234" s="1"/>
      <c r="AH234" s="1"/>
    </row>
    <row r="235" spans="1:34" ht="14.5" hidden="1" x14ac:dyDescent="0.35">
      <c r="A235" s="12">
        <v>80111620</v>
      </c>
      <c r="B235" s="13" t="s">
        <v>293</v>
      </c>
      <c r="C235" s="12" t="s">
        <v>25</v>
      </c>
      <c r="D235" s="12" t="s">
        <v>41</v>
      </c>
      <c r="E235" s="12" t="str">
        <f t="shared" si="0"/>
        <v>A-ENERO</v>
      </c>
      <c r="F235" s="12" t="s">
        <v>26</v>
      </c>
      <c r="G235" s="12" t="s">
        <v>26</v>
      </c>
      <c r="H235" s="12">
        <v>265</v>
      </c>
      <c r="I235" s="12" t="s">
        <v>27</v>
      </c>
      <c r="J235" s="13" t="s">
        <v>28</v>
      </c>
      <c r="K235" s="13" t="s">
        <v>29</v>
      </c>
      <c r="L235" s="13" t="s">
        <v>30</v>
      </c>
      <c r="M235" s="14">
        <v>42400000</v>
      </c>
      <c r="N235" s="14">
        <f t="shared" si="1"/>
        <v>4800000</v>
      </c>
      <c r="O235" s="13" t="s">
        <v>238</v>
      </c>
      <c r="P235" s="12" t="s">
        <v>239</v>
      </c>
      <c r="Q235" s="13" t="s">
        <v>38</v>
      </c>
      <c r="R235" s="13" t="s">
        <v>39</v>
      </c>
      <c r="S235" s="12" t="s">
        <v>240</v>
      </c>
      <c r="T235" s="1"/>
      <c r="U235" s="1"/>
      <c r="V235" s="1"/>
      <c r="W235" s="1"/>
      <c r="X235" s="1"/>
      <c r="Y235" s="1"/>
      <c r="Z235" s="1"/>
      <c r="AA235" s="1"/>
      <c r="AB235" s="1"/>
      <c r="AC235" s="1"/>
      <c r="AD235" s="1"/>
      <c r="AE235" s="1"/>
      <c r="AF235" s="1"/>
      <c r="AG235" s="1"/>
      <c r="AH235" s="1"/>
    </row>
    <row r="236" spans="1:34" ht="14.5" hidden="1" x14ac:dyDescent="0.35">
      <c r="A236" s="12">
        <v>80111620</v>
      </c>
      <c r="B236" s="13" t="s">
        <v>294</v>
      </c>
      <c r="C236" s="12" t="s">
        <v>25</v>
      </c>
      <c r="D236" s="12" t="s">
        <v>41</v>
      </c>
      <c r="E236" s="12" t="str">
        <f t="shared" si="0"/>
        <v>A-ENERO</v>
      </c>
      <c r="F236" s="12" t="s">
        <v>26</v>
      </c>
      <c r="G236" s="12" t="s">
        <v>26</v>
      </c>
      <c r="H236" s="12">
        <v>265</v>
      </c>
      <c r="I236" s="12" t="s">
        <v>27</v>
      </c>
      <c r="J236" s="13" t="s">
        <v>28</v>
      </c>
      <c r="K236" s="13" t="s">
        <v>29</v>
      </c>
      <c r="L236" s="13" t="s">
        <v>30</v>
      </c>
      <c r="M236" s="14">
        <v>42400000</v>
      </c>
      <c r="N236" s="14">
        <f t="shared" si="1"/>
        <v>4800000</v>
      </c>
      <c r="O236" s="13" t="s">
        <v>238</v>
      </c>
      <c r="P236" s="12" t="s">
        <v>239</v>
      </c>
      <c r="Q236" s="13" t="s">
        <v>38</v>
      </c>
      <c r="R236" s="13" t="s">
        <v>39</v>
      </c>
      <c r="S236" s="12" t="s">
        <v>240</v>
      </c>
      <c r="T236" s="1"/>
      <c r="U236" s="1"/>
      <c r="V236" s="1"/>
      <c r="W236" s="1"/>
      <c r="X236" s="1"/>
      <c r="Y236" s="1"/>
      <c r="Z236" s="1"/>
      <c r="AA236" s="1"/>
      <c r="AB236" s="1"/>
      <c r="AC236" s="1"/>
      <c r="AD236" s="1"/>
      <c r="AE236" s="1"/>
      <c r="AF236" s="1"/>
      <c r="AG236" s="1"/>
      <c r="AH236" s="1"/>
    </row>
    <row r="237" spans="1:34" ht="14.5" hidden="1" x14ac:dyDescent="0.35">
      <c r="A237" s="12">
        <v>80111620</v>
      </c>
      <c r="B237" s="13" t="s">
        <v>295</v>
      </c>
      <c r="C237" s="12" t="s">
        <v>25</v>
      </c>
      <c r="D237" s="12" t="s">
        <v>26</v>
      </c>
      <c r="E237" s="12" t="str">
        <f t="shared" si="0"/>
        <v>B-FEBRERO</v>
      </c>
      <c r="F237" s="12" t="s">
        <v>26</v>
      </c>
      <c r="G237" s="12" t="s">
        <v>26</v>
      </c>
      <c r="H237" s="12">
        <v>282</v>
      </c>
      <c r="I237" s="12" t="s">
        <v>27</v>
      </c>
      <c r="J237" s="13" t="s">
        <v>28</v>
      </c>
      <c r="K237" s="13" t="s">
        <v>29</v>
      </c>
      <c r="L237" s="13" t="s">
        <v>30</v>
      </c>
      <c r="M237" s="14">
        <v>51700000</v>
      </c>
      <c r="N237" s="14">
        <f t="shared" si="1"/>
        <v>5500000</v>
      </c>
      <c r="O237" s="13" t="s">
        <v>238</v>
      </c>
      <c r="P237" s="12" t="s">
        <v>239</v>
      </c>
      <c r="Q237" s="13" t="s">
        <v>38</v>
      </c>
      <c r="R237" s="13" t="s">
        <v>39</v>
      </c>
      <c r="S237" s="12" t="s">
        <v>240</v>
      </c>
      <c r="T237" s="1"/>
      <c r="U237" s="1"/>
      <c r="V237" s="1"/>
      <c r="W237" s="1"/>
      <c r="X237" s="1"/>
      <c r="Y237" s="1"/>
      <c r="Z237" s="1"/>
      <c r="AA237" s="1"/>
      <c r="AB237" s="1"/>
      <c r="AC237" s="1"/>
      <c r="AD237" s="1"/>
      <c r="AE237" s="1"/>
      <c r="AF237" s="1"/>
      <c r="AG237" s="1"/>
      <c r="AH237" s="1"/>
    </row>
    <row r="238" spans="1:34" ht="14.5" hidden="1" x14ac:dyDescent="0.35">
      <c r="A238" s="12">
        <v>80111620</v>
      </c>
      <c r="B238" s="13" t="s">
        <v>296</v>
      </c>
      <c r="C238" s="12" t="s">
        <v>25</v>
      </c>
      <c r="D238" s="12" t="s">
        <v>41</v>
      </c>
      <c r="E238" s="12" t="str">
        <f t="shared" si="0"/>
        <v>A-ENERO</v>
      </c>
      <c r="F238" s="12" t="s">
        <v>26</v>
      </c>
      <c r="G238" s="12" t="s">
        <v>26</v>
      </c>
      <c r="H238" s="12">
        <v>250</v>
      </c>
      <c r="I238" s="12" t="s">
        <v>27</v>
      </c>
      <c r="J238" s="13" t="s">
        <v>28</v>
      </c>
      <c r="K238" s="13" t="s">
        <v>29</v>
      </c>
      <c r="L238" s="13" t="s">
        <v>30</v>
      </c>
      <c r="M238" s="14">
        <v>40000000</v>
      </c>
      <c r="N238" s="14">
        <f t="shared" si="1"/>
        <v>4800000</v>
      </c>
      <c r="O238" s="13" t="s">
        <v>238</v>
      </c>
      <c r="P238" s="12" t="s">
        <v>239</v>
      </c>
      <c r="Q238" s="13" t="s">
        <v>38</v>
      </c>
      <c r="R238" s="13" t="s">
        <v>39</v>
      </c>
      <c r="S238" s="12" t="s">
        <v>240</v>
      </c>
      <c r="T238" s="1"/>
      <c r="U238" s="1"/>
      <c r="V238" s="1"/>
      <c r="W238" s="1"/>
      <c r="X238" s="1"/>
      <c r="Y238" s="1"/>
      <c r="Z238" s="1"/>
      <c r="AA238" s="1"/>
      <c r="AB238" s="1"/>
      <c r="AC238" s="1"/>
      <c r="AD238" s="1"/>
      <c r="AE238" s="1"/>
      <c r="AF238" s="1"/>
      <c r="AG238" s="1"/>
      <c r="AH238" s="1"/>
    </row>
    <row r="239" spans="1:34" ht="14.5" hidden="1" x14ac:dyDescent="0.35">
      <c r="A239" s="12">
        <v>80111620</v>
      </c>
      <c r="B239" s="13" t="s">
        <v>297</v>
      </c>
      <c r="C239" s="12" t="s">
        <v>25</v>
      </c>
      <c r="D239" s="12" t="s">
        <v>41</v>
      </c>
      <c r="E239" s="12" t="str">
        <f t="shared" si="0"/>
        <v>A-ENERO</v>
      </c>
      <c r="F239" s="12" t="s">
        <v>41</v>
      </c>
      <c r="G239" s="12" t="s">
        <v>41</v>
      </c>
      <c r="H239" s="12">
        <v>264</v>
      </c>
      <c r="I239" s="12" t="s">
        <v>27</v>
      </c>
      <c r="J239" s="13" t="s">
        <v>28</v>
      </c>
      <c r="K239" s="13" t="s">
        <v>29</v>
      </c>
      <c r="L239" s="13" t="s">
        <v>30</v>
      </c>
      <c r="M239" s="14">
        <v>45760000</v>
      </c>
      <c r="N239" s="14">
        <f t="shared" si="1"/>
        <v>5200000</v>
      </c>
      <c r="O239" s="13" t="s">
        <v>238</v>
      </c>
      <c r="P239" s="12" t="s">
        <v>239</v>
      </c>
      <c r="Q239" s="13" t="s">
        <v>38</v>
      </c>
      <c r="R239" s="13" t="s">
        <v>39</v>
      </c>
      <c r="S239" s="12" t="s">
        <v>240</v>
      </c>
      <c r="T239" s="1"/>
      <c r="U239" s="1"/>
      <c r="V239" s="1"/>
      <c r="W239" s="1"/>
      <c r="X239" s="1"/>
      <c r="Y239" s="1"/>
      <c r="Z239" s="1"/>
      <c r="AA239" s="1"/>
      <c r="AB239" s="1"/>
      <c r="AC239" s="1"/>
      <c r="AD239" s="1"/>
      <c r="AE239" s="1"/>
      <c r="AF239" s="1"/>
      <c r="AG239" s="1"/>
      <c r="AH239" s="1"/>
    </row>
    <row r="240" spans="1:34" ht="14.5" hidden="1" x14ac:dyDescent="0.35">
      <c r="A240" s="12">
        <v>80111620</v>
      </c>
      <c r="B240" s="13" t="s">
        <v>298</v>
      </c>
      <c r="C240" s="12" t="s">
        <v>25</v>
      </c>
      <c r="D240" s="12" t="s">
        <v>41</v>
      </c>
      <c r="E240" s="12" t="str">
        <f t="shared" si="0"/>
        <v>A-ENERO</v>
      </c>
      <c r="F240" s="12" t="s">
        <v>26</v>
      </c>
      <c r="G240" s="12" t="s">
        <v>26</v>
      </c>
      <c r="H240" s="12">
        <v>320</v>
      </c>
      <c r="I240" s="12" t="s">
        <v>27</v>
      </c>
      <c r="J240" s="13" t="s">
        <v>28</v>
      </c>
      <c r="K240" s="13" t="s">
        <v>29</v>
      </c>
      <c r="L240" s="13" t="s">
        <v>30</v>
      </c>
      <c r="M240" s="14">
        <v>48000000</v>
      </c>
      <c r="N240" s="14">
        <f t="shared" si="1"/>
        <v>4500000</v>
      </c>
      <c r="O240" s="13" t="s">
        <v>238</v>
      </c>
      <c r="P240" s="12" t="s">
        <v>239</v>
      </c>
      <c r="Q240" s="13" t="s">
        <v>38</v>
      </c>
      <c r="R240" s="13" t="s">
        <v>39</v>
      </c>
      <c r="S240" s="12" t="s">
        <v>240</v>
      </c>
      <c r="T240" s="1"/>
      <c r="U240" s="1"/>
      <c r="V240" s="1"/>
      <c r="W240" s="1"/>
      <c r="X240" s="1"/>
      <c r="Y240" s="1"/>
      <c r="Z240" s="1"/>
      <c r="AA240" s="1"/>
      <c r="AB240" s="1"/>
      <c r="AC240" s="1"/>
      <c r="AD240" s="1"/>
      <c r="AE240" s="1"/>
      <c r="AF240" s="1"/>
      <c r="AG240" s="1"/>
      <c r="AH240" s="1"/>
    </row>
    <row r="241" spans="1:34" ht="14.5" hidden="1" x14ac:dyDescent="0.35">
      <c r="A241" s="12">
        <v>80111620</v>
      </c>
      <c r="B241" s="13" t="s">
        <v>299</v>
      </c>
      <c r="C241" s="12" t="s">
        <v>25</v>
      </c>
      <c r="D241" s="12" t="s">
        <v>41</v>
      </c>
      <c r="E241" s="12" t="str">
        <f t="shared" si="0"/>
        <v>A-ENERO</v>
      </c>
      <c r="F241" s="12" t="s">
        <v>26</v>
      </c>
      <c r="G241" s="12" t="s">
        <v>26</v>
      </c>
      <c r="H241" s="12">
        <v>320</v>
      </c>
      <c r="I241" s="12" t="s">
        <v>27</v>
      </c>
      <c r="J241" s="13" t="s">
        <v>28</v>
      </c>
      <c r="K241" s="13" t="s">
        <v>29</v>
      </c>
      <c r="L241" s="13" t="s">
        <v>30</v>
      </c>
      <c r="M241" s="14">
        <v>48000000</v>
      </c>
      <c r="N241" s="14">
        <f t="shared" si="1"/>
        <v>4500000</v>
      </c>
      <c r="O241" s="13" t="s">
        <v>238</v>
      </c>
      <c r="P241" s="12" t="s">
        <v>239</v>
      </c>
      <c r="Q241" s="13" t="s">
        <v>38</v>
      </c>
      <c r="R241" s="13" t="s">
        <v>39</v>
      </c>
      <c r="S241" s="12" t="s">
        <v>240</v>
      </c>
      <c r="T241" s="1"/>
      <c r="U241" s="1"/>
      <c r="V241" s="1"/>
      <c r="W241" s="1"/>
      <c r="X241" s="1"/>
      <c r="Y241" s="1"/>
      <c r="Z241" s="1"/>
      <c r="AA241" s="1"/>
      <c r="AB241" s="1"/>
      <c r="AC241" s="1"/>
      <c r="AD241" s="1"/>
      <c r="AE241" s="1"/>
      <c r="AF241" s="1"/>
      <c r="AG241" s="1"/>
      <c r="AH241" s="1"/>
    </row>
    <row r="242" spans="1:34" ht="14.5" hidden="1" x14ac:dyDescent="0.35">
      <c r="A242" s="12">
        <v>80111620</v>
      </c>
      <c r="B242" s="13" t="s">
        <v>300</v>
      </c>
      <c r="C242" s="12" t="s">
        <v>25</v>
      </c>
      <c r="D242" s="12" t="s">
        <v>41</v>
      </c>
      <c r="E242" s="12" t="str">
        <f t="shared" si="0"/>
        <v>A-ENERO</v>
      </c>
      <c r="F242" s="12" t="s">
        <v>41</v>
      </c>
      <c r="G242" s="12" t="s">
        <v>41</v>
      </c>
      <c r="H242" s="12">
        <v>337</v>
      </c>
      <c r="I242" s="12" t="s">
        <v>27</v>
      </c>
      <c r="J242" s="13" t="s">
        <v>28</v>
      </c>
      <c r="K242" s="13" t="s">
        <v>29</v>
      </c>
      <c r="L242" s="13" t="s">
        <v>30</v>
      </c>
      <c r="M242" s="14">
        <v>50550000</v>
      </c>
      <c r="N242" s="14">
        <f t="shared" si="1"/>
        <v>4500000</v>
      </c>
      <c r="O242" s="13" t="s">
        <v>238</v>
      </c>
      <c r="P242" s="12" t="s">
        <v>239</v>
      </c>
      <c r="Q242" s="13" t="s">
        <v>38</v>
      </c>
      <c r="R242" s="13" t="s">
        <v>39</v>
      </c>
      <c r="S242" s="12" t="s">
        <v>240</v>
      </c>
      <c r="T242" s="1"/>
      <c r="U242" s="1"/>
      <c r="V242" s="1"/>
      <c r="W242" s="1"/>
      <c r="X242" s="1"/>
      <c r="Y242" s="1"/>
      <c r="Z242" s="1"/>
      <c r="AA242" s="1"/>
      <c r="AB242" s="1"/>
      <c r="AC242" s="1"/>
      <c r="AD242" s="1"/>
      <c r="AE242" s="1"/>
      <c r="AF242" s="1"/>
      <c r="AG242" s="1"/>
      <c r="AH242" s="1"/>
    </row>
    <row r="243" spans="1:34" ht="15.75" hidden="1" customHeight="1" x14ac:dyDescent="0.35">
      <c r="A243" s="12">
        <v>80111620</v>
      </c>
      <c r="B243" s="13" t="s">
        <v>301</v>
      </c>
      <c r="C243" s="12" t="s">
        <v>25</v>
      </c>
      <c r="D243" s="12" t="s">
        <v>41</v>
      </c>
      <c r="E243" s="12" t="str">
        <f t="shared" si="0"/>
        <v>A-ENERO</v>
      </c>
      <c r="F243" s="12" t="s">
        <v>26</v>
      </c>
      <c r="G243" s="12" t="s">
        <v>26</v>
      </c>
      <c r="H243" s="12">
        <v>330</v>
      </c>
      <c r="I243" s="12" t="s">
        <v>27</v>
      </c>
      <c r="J243" s="13" t="s">
        <v>28</v>
      </c>
      <c r="K243" s="13" t="s">
        <v>29</v>
      </c>
      <c r="L243" s="13" t="s">
        <v>30</v>
      </c>
      <c r="M243" s="14">
        <v>45540000</v>
      </c>
      <c r="N243" s="14">
        <f t="shared" si="1"/>
        <v>4140000</v>
      </c>
      <c r="O243" s="13" t="s">
        <v>238</v>
      </c>
      <c r="P243" s="12" t="s">
        <v>239</v>
      </c>
      <c r="Q243" s="13" t="s">
        <v>33</v>
      </c>
      <c r="R243" s="13" t="s">
        <v>34</v>
      </c>
      <c r="S243" s="12" t="s">
        <v>240</v>
      </c>
      <c r="T243" s="1"/>
      <c r="U243" s="1"/>
      <c r="V243" s="1"/>
      <c r="W243" s="1"/>
      <c r="X243" s="1"/>
      <c r="Y243" s="1"/>
      <c r="Z243" s="1"/>
      <c r="AA243" s="1"/>
      <c r="AB243" s="1"/>
      <c r="AC243" s="1"/>
      <c r="AD243" s="1"/>
      <c r="AE243" s="1"/>
      <c r="AF243" s="1"/>
      <c r="AG243" s="1"/>
      <c r="AH243" s="1"/>
    </row>
    <row r="244" spans="1:34" ht="15.75" hidden="1" customHeight="1" x14ac:dyDescent="0.35">
      <c r="A244" s="12">
        <v>80111620</v>
      </c>
      <c r="B244" s="13" t="s">
        <v>302</v>
      </c>
      <c r="C244" s="12" t="s">
        <v>25</v>
      </c>
      <c r="D244" s="12" t="s">
        <v>41</v>
      </c>
      <c r="E244" s="12" t="str">
        <f t="shared" si="0"/>
        <v>A-ENERO</v>
      </c>
      <c r="F244" s="12" t="s">
        <v>26</v>
      </c>
      <c r="G244" s="12" t="s">
        <v>26</v>
      </c>
      <c r="H244" s="12">
        <v>300</v>
      </c>
      <c r="I244" s="12" t="s">
        <v>27</v>
      </c>
      <c r="J244" s="13" t="s">
        <v>28</v>
      </c>
      <c r="K244" s="13" t="s">
        <v>29</v>
      </c>
      <c r="L244" s="13" t="s">
        <v>30</v>
      </c>
      <c r="M244" s="14">
        <v>40000000</v>
      </c>
      <c r="N244" s="14">
        <f t="shared" si="1"/>
        <v>4000000.0000000005</v>
      </c>
      <c r="O244" s="13" t="s">
        <v>238</v>
      </c>
      <c r="P244" s="12" t="s">
        <v>239</v>
      </c>
      <c r="Q244" s="13" t="s">
        <v>38</v>
      </c>
      <c r="R244" s="13" t="s">
        <v>39</v>
      </c>
      <c r="S244" s="12" t="s">
        <v>240</v>
      </c>
      <c r="T244" s="1"/>
      <c r="U244" s="1"/>
      <c r="V244" s="1"/>
      <c r="W244" s="1"/>
      <c r="X244" s="1"/>
      <c r="Y244" s="1"/>
      <c r="Z244" s="1"/>
      <c r="AA244" s="1"/>
      <c r="AB244" s="1"/>
      <c r="AC244" s="1"/>
      <c r="AD244" s="1"/>
      <c r="AE244" s="1"/>
      <c r="AF244" s="1"/>
      <c r="AG244" s="1"/>
      <c r="AH244" s="1"/>
    </row>
    <row r="245" spans="1:34" ht="15.75" hidden="1" customHeight="1" x14ac:dyDescent="0.35">
      <c r="A245" s="12">
        <v>80111620</v>
      </c>
      <c r="B245" s="13" t="s">
        <v>303</v>
      </c>
      <c r="C245" s="12" t="s">
        <v>25</v>
      </c>
      <c r="D245" s="12" t="s">
        <v>26</v>
      </c>
      <c r="E245" s="12" t="str">
        <f t="shared" si="0"/>
        <v>B-FEBRERO</v>
      </c>
      <c r="F245" s="12" t="s">
        <v>49</v>
      </c>
      <c r="G245" s="12" t="s">
        <v>49</v>
      </c>
      <c r="H245" s="12">
        <v>255</v>
      </c>
      <c r="I245" s="12" t="s">
        <v>27</v>
      </c>
      <c r="J245" s="13" t="s">
        <v>28</v>
      </c>
      <c r="K245" s="13" t="s">
        <v>29</v>
      </c>
      <c r="L245" s="13" t="s">
        <v>30</v>
      </c>
      <c r="M245" s="14">
        <v>34000000</v>
      </c>
      <c r="N245" s="14">
        <f t="shared" si="1"/>
        <v>4000000.0000000005</v>
      </c>
      <c r="O245" s="13" t="s">
        <v>238</v>
      </c>
      <c r="P245" s="12" t="s">
        <v>239</v>
      </c>
      <c r="Q245" s="13" t="s">
        <v>33</v>
      </c>
      <c r="R245" s="13" t="s">
        <v>34</v>
      </c>
      <c r="S245" s="12" t="s">
        <v>240</v>
      </c>
      <c r="T245" s="1"/>
      <c r="U245" s="1"/>
      <c r="V245" s="1"/>
      <c r="W245" s="1"/>
      <c r="X245" s="1"/>
      <c r="Y245" s="1"/>
      <c r="Z245" s="1"/>
      <c r="AA245" s="1"/>
      <c r="AB245" s="1"/>
      <c r="AC245" s="1"/>
      <c r="AD245" s="1"/>
      <c r="AE245" s="1"/>
      <c r="AF245" s="1"/>
      <c r="AG245" s="1"/>
      <c r="AH245" s="1"/>
    </row>
    <row r="246" spans="1:34" ht="15.75" hidden="1" customHeight="1" x14ac:dyDescent="0.35">
      <c r="A246" s="12">
        <v>80111620</v>
      </c>
      <c r="B246" s="13" t="s">
        <v>304</v>
      </c>
      <c r="C246" s="12" t="s">
        <v>25</v>
      </c>
      <c r="D246" s="12" t="s">
        <v>41</v>
      </c>
      <c r="E246" s="12" t="str">
        <f t="shared" si="0"/>
        <v>A-ENERO</v>
      </c>
      <c r="F246" s="12" t="s">
        <v>41</v>
      </c>
      <c r="G246" s="12" t="s">
        <v>41</v>
      </c>
      <c r="H246" s="12">
        <v>327</v>
      </c>
      <c r="I246" s="12" t="s">
        <v>27</v>
      </c>
      <c r="J246" s="13" t="s">
        <v>28</v>
      </c>
      <c r="K246" s="13" t="s">
        <v>29</v>
      </c>
      <c r="L246" s="13" t="s">
        <v>30</v>
      </c>
      <c r="M246" s="14">
        <v>43600000</v>
      </c>
      <c r="N246" s="14">
        <f t="shared" si="1"/>
        <v>4000000.0000000005</v>
      </c>
      <c r="O246" s="13" t="s">
        <v>238</v>
      </c>
      <c r="P246" s="12" t="s">
        <v>239</v>
      </c>
      <c r="Q246" s="13" t="s">
        <v>38</v>
      </c>
      <c r="R246" s="13" t="s">
        <v>39</v>
      </c>
      <c r="S246" s="12" t="s">
        <v>240</v>
      </c>
      <c r="T246" s="1"/>
      <c r="U246" s="1"/>
      <c r="V246" s="1"/>
      <c r="W246" s="1"/>
      <c r="X246" s="1"/>
      <c r="Y246" s="1"/>
      <c r="Z246" s="1"/>
      <c r="AA246" s="1"/>
      <c r="AB246" s="1"/>
      <c r="AC246" s="1"/>
      <c r="AD246" s="1"/>
      <c r="AE246" s="1"/>
      <c r="AF246" s="1"/>
      <c r="AG246" s="1"/>
      <c r="AH246" s="1"/>
    </row>
    <row r="247" spans="1:34" ht="15.75" hidden="1" customHeight="1" x14ac:dyDescent="0.35">
      <c r="A247" s="12">
        <v>80111620</v>
      </c>
      <c r="B247" s="13" t="s">
        <v>305</v>
      </c>
      <c r="C247" s="12" t="s">
        <v>25</v>
      </c>
      <c r="D247" s="12" t="s">
        <v>26</v>
      </c>
      <c r="E247" s="12" t="str">
        <f t="shared" si="0"/>
        <v>B-FEBRERO</v>
      </c>
      <c r="F247" s="12" t="s">
        <v>49</v>
      </c>
      <c r="G247" s="12" t="s">
        <v>49</v>
      </c>
      <c r="H247" s="12">
        <v>297</v>
      </c>
      <c r="I247" s="12" t="s">
        <v>27</v>
      </c>
      <c r="J247" s="13" t="s">
        <v>28</v>
      </c>
      <c r="K247" s="13" t="s">
        <v>29</v>
      </c>
      <c r="L247" s="13" t="s">
        <v>30</v>
      </c>
      <c r="M247" s="14">
        <v>39600000</v>
      </c>
      <c r="N247" s="14">
        <f t="shared" si="1"/>
        <v>4000000.0000000005</v>
      </c>
      <c r="O247" s="13" t="s">
        <v>238</v>
      </c>
      <c r="P247" s="12" t="s">
        <v>239</v>
      </c>
      <c r="Q247" s="13" t="s">
        <v>38</v>
      </c>
      <c r="R247" s="13" t="s">
        <v>39</v>
      </c>
      <c r="S247" s="12" t="s">
        <v>240</v>
      </c>
      <c r="T247" s="1"/>
      <c r="U247" s="1"/>
      <c r="V247" s="1"/>
      <c r="W247" s="1"/>
      <c r="X247" s="1"/>
      <c r="Y247" s="1"/>
      <c r="Z247" s="1"/>
      <c r="AA247" s="1"/>
      <c r="AB247" s="1"/>
      <c r="AC247" s="1"/>
      <c r="AD247" s="1"/>
      <c r="AE247" s="1"/>
      <c r="AF247" s="1"/>
      <c r="AG247" s="1"/>
      <c r="AH247" s="1"/>
    </row>
    <row r="248" spans="1:34" ht="15.75" hidden="1" customHeight="1" x14ac:dyDescent="0.35">
      <c r="A248" s="12">
        <v>80111620</v>
      </c>
      <c r="B248" s="13" t="s">
        <v>306</v>
      </c>
      <c r="C248" s="12" t="s">
        <v>25</v>
      </c>
      <c r="D248" s="12" t="s">
        <v>41</v>
      </c>
      <c r="E248" s="12" t="str">
        <f t="shared" si="0"/>
        <v>A-ENERO</v>
      </c>
      <c r="F248" s="12" t="s">
        <v>26</v>
      </c>
      <c r="G248" s="12" t="s">
        <v>26</v>
      </c>
      <c r="H248" s="12">
        <v>312</v>
      </c>
      <c r="I248" s="12" t="s">
        <v>27</v>
      </c>
      <c r="J248" s="13" t="s">
        <v>28</v>
      </c>
      <c r="K248" s="13" t="s">
        <v>29</v>
      </c>
      <c r="L248" s="13" t="s">
        <v>30</v>
      </c>
      <c r="M248" s="14">
        <v>36400000</v>
      </c>
      <c r="N248" s="14">
        <f t="shared" si="1"/>
        <v>3500000</v>
      </c>
      <c r="O248" s="13" t="s">
        <v>238</v>
      </c>
      <c r="P248" s="12" t="s">
        <v>239</v>
      </c>
      <c r="Q248" s="13" t="s">
        <v>33</v>
      </c>
      <c r="R248" s="13" t="s">
        <v>34</v>
      </c>
      <c r="S248" s="12" t="s">
        <v>240</v>
      </c>
      <c r="T248" s="1"/>
      <c r="U248" s="1"/>
      <c r="V248" s="1"/>
      <c r="W248" s="1"/>
      <c r="X248" s="1"/>
      <c r="Y248" s="1"/>
      <c r="Z248" s="1"/>
      <c r="AA248" s="1"/>
      <c r="AB248" s="1"/>
      <c r="AC248" s="1"/>
      <c r="AD248" s="1"/>
      <c r="AE248" s="1"/>
      <c r="AF248" s="1"/>
      <c r="AG248" s="1"/>
      <c r="AH248" s="1"/>
    </row>
    <row r="249" spans="1:34" ht="15.75" hidden="1" customHeight="1" x14ac:dyDescent="0.35">
      <c r="A249" s="12">
        <v>80111620</v>
      </c>
      <c r="B249" s="13" t="s">
        <v>307</v>
      </c>
      <c r="C249" s="12" t="s">
        <v>25</v>
      </c>
      <c r="D249" s="12" t="s">
        <v>41</v>
      </c>
      <c r="E249" s="12" t="str">
        <f t="shared" si="0"/>
        <v>A-ENERO</v>
      </c>
      <c r="F249" s="12" t="s">
        <v>26</v>
      </c>
      <c r="G249" s="12" t="s">
        <v>26</v>
      </c>
      <c r="H249" s="12">
        <v>300</v>
      </c>
      <c r="I249" s="12" t="s">
        <v>27</v>
      </c>
      <c r="J249" s="13" t="s">
        <v>28</v>
      </c>
      <c r="K249" s="13" t="s">
        <v>29</v>
      </c>
      <c r="L249" s="13" t="s">
        <v>30</v>
      </c>
      <c r="M249" s="14">
        <v>31300000</v>
      </c>
      <c r="N249" s="14">
        <f t="shared" si="1"/>
        <v>3130000</v>
      </c>
      <c r="O249" s="13" t="s">
        <v>238</v>
      </c>
      <c r="P249" s="12" t="s">
        <v>239</v>
      </c>
      <c r="Q249" s="13" t="s">
        <v>33</v>
      </c>
      <c r="R249" s="13" t="s">
        <v>34</v>
      </c>
      <c r="S249" s="12" t="s">
        <v>240</v>
      </c>
      <c r="T249" s="1"/>
      <c r="U249" s="1"/>
      <c r="V249" s="1"/>
      <c r="W249" s="1"/>
      <c r="X249" s="1"/>
      <c r="Y249" s="1"/>
      <c r="Z249" s="1"/>
      <c r="AA249" s="1"/>
      <c r="AB249" s="1"/>
      <c r="AC249" s="1"/>
      <c r="AD249" s="1"/>
      <c r="AE249" s="1"/>
      <c r="AF249" s="1"/>
      <c r="AG249" s="1"/>
      <c r="AH249" s="1"/>
    </row>
    <row r="250" spans="1:34" ht="15.75" hidden="1" customHeight="1" x14ac:dyDescent="0.35">
      <c r="A250" s="12">
        <v>80111620</v>
      </c>
      <c r="B250" s="13" t="s">
        <v>308</v>
      </c>
      <c r="C250" s="12" t="s">
        <v>25</v>
      </c>
      <c r="D250" s="12" t="s">
        <v>41</v>
      </c>
      <c r="E250" s="12" t="str">
        <f t="shared" si="0"/>
        <v>A-ENERO</v>
      </c>
      <c r="F250" s="12" t="s">
        <v>26</v>
      </c>
      <c r="G250" s="12" t="s">
        <v>26</v>
      </c>
      <c r="H250" s="12">
        <v>300</v>
      </c>
      <c r="I250" s="12" t="s">
        <v>27</v>
      </c>
      <c r="J250" s="13" t="s">
        <v>28</v>
      </c>
      <c r="K250" s="13" t="s">
        <v>29</v>
      </c>
      <c r="L250" s="13" t="s">
        <v>30</v>
      </c>
      <c r="M250" s="14">
        <v>30000000</v>
      </c>
      <c r="N250" s="14">
        <f t="shared" si="1"/>
        <v>3000000</v>
      </c>
      <c r="O250" s="13" t="s">
        <v>238</v>
      </c>
      <c r="P250" s="12" t="s">
        <v>239</v>
      </c>
      <c r="Q250" s="13" t="s">
        <v>38</v>
      </c>
      <c r="R250" s="13" t="s">
        <v>39</v>
      </c>
      <c r="S250" s="12" t="s">
        <v>240</v>
      </c>
      <c r="T250" s="1"/>
      <c r="U250" s="1"/>
      <c r="V250" s="1"/>
      <c r="W250" s="1"/>
      <c r="X250" s="1"/>
      <c r="Y250" s="1"/>
      <c r="Z250" s="1"/>
      <c r="AA250" s="1"/>
      <c r="AB250" s="1"/>
      <c r="AC250" s="1"/>
      <c r="AD250" s="1"/>
      <c r="AE250" s="1"/>
      <c r="AF250" s="1"/>
      <c r="AG250" s="1"/>
      <c r="AH250" s="1"/>
    </row>
    <row r="251" spans="1:34" ht="15.75" hidden="1" customHeight="1" x14ac:dyDescent="0.35">
      <c r="A251" s="12">
        <v>80111620</v>
      </c>
      <c r="B251" s="13" t="s">
        <v>309</v>
      </c>
      <c r="C251" s="12" t="s">
        <v>25</v>
      </c>
      <c r="D251" s="12" t="s">
        <v>41</v>
      </c>
      <c r="E251" s="12" t="str">
        <f t="shared" si="0"/>
        <v>A-ENERO</v>
      </c>
      <c r="F251" s="12" t="s">
        <v>26</v>
      </c>
      <c r="G251" s="12" t="s">
        <v>26</v>
      </c>
      <c r="H251" s="12">
        <v>328</v>
      </c>
      <c r="I251" s="12" t="s">
        <v>27</v>
      </c>
      <c r="J251" s="13" t="s">
        <v>28</v>
      </c>
      <c r="K251" s="13" t="s">
        <v>29</v>
      </c>
      <c r="L251" s="13" t="s">
        <v>30</v>
      </c>
      <c r="M251" s="14">
        <v>32800000</v>
      </c>
      <c r="N251" s="14">
        <f t="shared" si="1"/>
        <v>3000000</v>
      </c>
      <c r="O251" s="13" t="s">
        <v>238</v>
      </c>
      <c r="P251" s="12" t="s">
        <v>239</v>
      </c>
      <c r="Q251" s="13" t="s">
        <v>33</v>
      </c>
      <c r="R251" s="13" t="s">
        <v>34</v>
      </c>
      <c r="S251" s="12" t="s">
        <v>240</v>
      </c>
      <c r="T251" s="1"/>
      <c r="U251" s="1"/>
      <c r="V251" s="1"/>
      <c r="W251" s="1"/>
      <c r="X251" s="1"/>
      <c r="Y251" s="1"/>
      <c r="Z251" s="1"/>
      <c r="AA251" s="1"/>
      <c r="AB251" s="1"/>
      <c r="AC251" s="1"/>
      <c r="AD251" s="1"/>
      <c r="AE251" s="1"/>
      <c r="AF251" s="1"/>
      <c r="AG251" s="1"/>
      <c r="AH251" s="1"/>
    </row>
    <row r="252" spans="1:34" ht="15.75" hidden="1" customHeight="1" x14ac:dyDescent="0.35">
      <c r="A252" s="12">
        <v>80111620</v>
      </c>
      <c r="B252" s="13" t="s">
        <v>310</v>
      </c>
      <c r="C252" s="12" t="s">
        <v>25</v>
      </c>
      <c r="D252" s="12" t="s">
        <v>41</v>
      </c>
      <c r="E252" s="12" t="str">
        <f t="shared" si="0"/>
        <v>A-ENERO</v>
      </c>
      <c r="F252" s="12" t="s">
        <v>26</v>
      </c>
      <c r="G252" s="12" t="s">
        <v>26</v>
      </c>
      <c r="H252" s="12">
        <v>328</v>
      </c>
      <c r="I252" s="12" t="s">
        <v>27</v>
      </c>
      <c r="J252" s="13" t="s">
        <v>28</v>
      </c>
      <c r="K252" s="13" t="s">
        <v>29</v>
      </c>
      <c r="L252" s="13" t="s">
        <v>30</v>
      </c>
      <c r="M252" s="14">
        <v>32800000</v>
      </c>
      <c r="N252" s="14">
        <f t="shared" si="1"/>
        <v>3000000</v>
      </c>
      <c r="O252" s="13" t="s">
        <v>238</v>
      </c>
      <c r="P252" s="12" t="s">
        <v>239</v>
      </c>
      <c r="Q252" s="13" t="s">
        <v>33</v>
      </c>
      <c r="R252" s="13" t="s">
        <v>34</v>
      </c>
      <c r="S252" s="12" t="s">
        <v>240</v>
      </c>
      <c r="T252" s="1"/>
      <c r="U252" s="1"/>
      <c r="V252" s="1"/>
      <c r="W252" s="1"/>
      <c r="X252" s="1"/>
      <c r="Y252" s="1"/>
      <c r="Z252" s="1"/>
      <c r="AA252" s="1"/>
      <c r="AB252" s="1"/>
      <c r="AC252" s="1"/>
      <c r="AD252" s="1"/>
      <c r="AE252" s="1"/>
      <c r="AF252" s="1"/>
      <c r="AG252" s="1"/>
      <c r="AH252" s="1"/>
    </row>
    <row r="253" spans="1:34" ht="15.75" hidden="1" customHeight="1" x14ac:dyDescent="0.35">
      <c r="A253" s="12">
        <v>80111620</v>
      </c>
      <c r="B253" s="13" t="s">
        <v>311</v>
      </c>
      <c r="C253" s="12" t="s">
        <v>25</v>
      </c>
      <c r="D253" s="12" t="s">
        <v>41</v>
      </c>
      <c r="E253" s="12" t="str">
        <f t="shared" si="0"/>
        <v>A-ENERO</v>
      </c>
      <c r="F253" s="12" t="s">
        <v>26</v>
      </c>
      <c r="G253" s="12" t="s">
        <v>26</v>
      </c>
      <c r="H253" s="12">
        <v>270</v>
      </c>
      <c r="I253" s="12" t="s">
        <v>27</v>
      </c>
      <c r="J253" s="13" t="s">
        <v>28</v>
      </c>
      <c r="K253" s="13" t="s">
        <v>29</v>
      </c>
      <c r="L253" s="13" t="s">
        <v>30</v>
      </c>
      <c r="M253" s="14">
        <v>31500000</v>
      </c>
      <c r="N253" s="14">
        <f t="shared" si="1"/>
        <v>3500000</v>
      </c>
      <c r="O253" s="13" t="s">
        <v>238</v>
      </c>
      <c r="P253" s="12" t="s">
        <v>239</v>
      </c>
      <c r="Q253" s="13" t="s">
        <v>38</v>
      </c>
      <c r="R253" s="13" t="s">
        <v>39</v>
      </c>
      <c r="S253" s="12" t="s">
        <v>240</v>
      </c>
      <c r="T253" s="1"/>
      <c r="U253" s="1"/>
      <c r="V253" s="1"/>
      <c r="W253" s="1"/>
      <c r="X253" s="1"/>
      <c r="Y253" s="1"/>
      <c r="Z253" s="1"/>
      <c r="AA253" s="1"/>
      <c r="AB253" s="1"/>
      <c r="AC253" s="1"/>
      <c r="AD253" s="1"/>
      <c r="AE253" s="1"/>
      <c r="AF253" s="1"/>
      <c r="AG253" s="1"/>
      <c r="AH253" s="1"/>
    </row>
    <row r="254" spans="1:34" ht="15.75" hidden="1" customHeight="1" x14ac:dyDescent="0.35">
      <c r="A254" s="12">
        <v>80111620</v>
      </c>
      <c r="B254" s="13" t="s">
        <v>312</v>
      </c>
      <c r="C254" s="12" t="s">
        <v>25</v>
      </c>
      <c r="D254" s="12" t="s">
        <v>41</v>
      </c>
      <c r="E254" s="12" t="str">
        <f t="shared" si="0"/>
        <v>A-ENERO</v>
      </c>
      <c r="F254" s="12" t="s">
        <v>26</v>
      </c>
      <c r="G254" s="12" t="s">
        <v>26</v>
      </c>
      <c r="H254" s="12">
        <v>330</v>
      </c>
      <c r="I254" s="12" t="s">
        <v>27</v>
      </c>
      <c r="J254" s="13" t="s">
        <v>28</v>
      </c>
      <c r="K254" s="13" t="s">
        <v>29</v>
      </c>
      <c r="L254" s="13" t="s">
        <v>30</v>
      </c>
      <c r="M254" s="14">
        <v>29700000</v>
      </c>
      <c r="N254" s="14">
        <f t="shared" si="1"/>
        <v>2700000</v>
      </c>
      <c r="O254" s="13" t="s">
        <v>238</v>
      </c>
      <c r="P254" s="12" t="s">
        <v>239</v>
      </c>
      <c r="Q254" s="13" t="s">
        <v>38</v>
      </c>
      <c r="R254" s="13" t="s">
        <v>39</v>
      </c>
      <c r="S254" s="12" t="s">
        <v>240</v>
      </c>
      <c r="T254" s="1"/>
      <c r="U254" s="1"/>
      <c r="V254" s="1"/>
      <c r="W254" s="1"/>
      <c r="X254" s="1"/>
      <c r="Y254" s="1"/>
      <c r="Z254" s="1"/>
      <c r="AA254" s="1"/>
      <c r="AB254" s="1"/>
      <c r="AC254" s="1"/>
      <c r="AD254" s="1"/>
      <c r="AE254" s="1"/>
      <c r="AF254" s="1"/>
      <c r="AG254" s="1"/>
      <c r="AH254" s="1"/>
    </row>
    <row r="255" spans="1:34" ht="15.75" hidden="1" customHeight="1" x14ac:dyDescent="0.35">
      <c r="A255" s="12">
        <v>80111620</v>
      </c>
      <c r="B255" s="13" t="s">
        <v>313</v>
      </c>
      <c r="C255" s="12" t="s">
        <v>25</v>
      </c>
      <c r="D255" s="12" t="s">
        <v>41</v>
      </c>
      <c r="E255" s="12" t="str">
        <f t="shared" si="0"/>
        <v>A-ENERO</v>
      </c>
      <c r="F255" s="12" t="s">
        <v>26</v>
      </c>
      <c r="G255" s="12" t="s">
        <v>26</v>
      </c>
      <c r="H255" s="12">
        <v>330</v>
      </c>
      <c r="I255" s="12" t="s">
        <v>27</v>
      </c>
      <c r="J255" s="13" t="s">
        <v>28</v>
      </c>
      <c r="K255" s="13" t="s">
        <v>29</v>
      </c>
      <c r="L255" s="13" t="s">
        <v>30</v>
      </c>
      <c r="M255" s="14">
        <v>29700000</v>
      </c>
      <c r="N255" s="14">
        <f t="shared" si="1"/>
        <v>2700000</v>
      </c>
      <c r="O255" s="13" t="s">
        <v>238</v>
      </c>
      <c r="P255" s="12" t="s">
        <v>239</v>
      </c>
      <c r="Q255" s="13" t="s">
        <v>33</v>
      </c>
      <c r="R255" s="13" t="s">
        <v>34</v>
      </c>
      <c r="S255" s="12" t="s">
        <v>240</v>
      </c>
      <c r="T255" s="1"/>
      <c r="U255" s="1"/>
      <c r="V255" s="1"/>
      <c r="W255" s="1"/>
      <c r="X255" s="1"/>
      <c r="Y255" s="1"/>
      <c r="Z255" s="1"/>
      <c r="AA255" s="1"/>
      <c r="AB255" s="1"/>
      <c r="AC255" s="1"/>
      <c r="AD255" s="1"/>
      <c r="AE255" s="1"/>
      <c r="AF255" s="1"/>
      <c r="AG255" s="1"/>
      <c r="AH255" s="1"/>
    </row>
    <row r="256" spans="1:34" ht="15.75" hidden="1" customHeight="1" x14ac:dyDescent="0.35">
      <c r="A256" s="12">
        <v>80111620</v>
      </c>
      <c r="B256" s="13" t="s">
        <v>314</v>
      </c>
      <c r="C256" s="12" t="s">
        <v>25</v>
      </c>
      <c r="D256" s="12" t="s">
        <v>41</v>
      </c>
      <c r="E256" s="12" t="str">
        <f t="shared" si="0"/>
        <v>A-ENERO</v>
      </c>
      <c r="F256" s="12" t="s">
        <v>26</v>
      </c>
      <c r="G256" s="12" t="s">
        <v>26</v>
      </c>
      <c r="H256" s="12">
        <v>330</v>
      </c>
      <c r="I256" s="12" t="s">
        <v>27</v>
      </c>
      <c r="J256" s="13" t="s">
        <v>28</v>
      </c>
      <c r="K256" s="13" t="s">
        <v>29</v>
      </c>
      <c r="L256" s="13" t="s">
        <v>30</v>
      </c>
      <c r="M256" s="14">
        <v>29700000</v>
      </c>
      <c r="N256" s="14">
        <f t="shared" si="1"/>
        <v>2700000</v>
      </c>
      <c r="O256" s="13" t="s">
        <v>238</v>
      </c>
      <c r="P256" s="12" t="s">
        <v>239</v>
      </c>
      <c r="Q256" s="13" t="s">
        <v>33</v>
      </c>
      <c r="R256" s="13" t="s">
        <v>34</v>
      </c>
      <c r="S256" s="12" t="s">
        <v>240</v>
      </c>
      <c r="T256" s="1"/>
      <c r="U256" s="1"/>
      <c r="V256" s="1"/>
      <c r="W256" s="1"/>
      <c r="X256" s="1"/>
      <c r="Y256" s="1"/>
      <c r="Z256" s="1"/>
      <c r="AA256" s="1"/>
      <c r="AB256" s="1"/>
      <c r="AC256" s="1"/>
      <c r="AD256" s="1"/>
      <c r="AE256" s="1"/>
      <c r="AF256" s="1"/>
      <c r="AG256" s="1"/>
      <c r="AH256" s="1"/>
    </row>
    <row r="257" spans="1:34" ht="15.75" hidden="1" customHeight="1" x14ac:dyDescent="0.35">
      <c r="A257" s="12">
        <v>80111620</v>
      </c>
      <c r="B257" s="13" t="s">
        <v>315</v>
      </c>
      <c r="C257" s="12" t="s">
        <v>25</v>
      </c>
      <c r="D257" s="12" t="s">
        <v>41</v>
      </c>
      <c r="E257" s="12" t="str">
        <f t="shared" si="0"/>
        <v>A-ENERO</v>
      </c>
      <c r="F257" s="12" t="s">
        <v>26</v>
      </c>
      <c r="G257" s="12" t="s">
        <v>26</v>
      </c>
      <c r="H257" s="12">
        <v>330</v>
      </c>
      <c r="I257" s="12" t="s">
        <v>27</v>
      </c>
      <c r="J257" s="13" t="s">
        <v>28</v>
      </c>
      <c r="K257" s="13" t="s">
        <v>29</v>
      </c>
      <c r="L257" s="13" t="s">
        <v>30</v>
      </c>
      <c r="M257" s="14">
        <v>29700000</v>
      </c>
      <c r="N257" s="14">
        <f t="shared" si="1"/>
        <v>2700000</v>
      </c>
      <c r="O257" s="13" t="s">
        <v>238</v>
      </c>
      <c r="P257" s="12" t="s">
        <v>239</v>
      </c>
      <c r="Q257" s="13" t="s">
        <v>33</v>
      </c>
      <c r="R257" s="13" t="s">
        <v>34</v>
      </c>
      <c r="S257" s="12" t="s">
        <v>240</v>
      </c>
      <c r="T257" s="1"/>
      <c r="U257" s="1"/>
      <c r="V257" s="1"/>
      <c r="W257" s="1"/>
      <c r="X257" s="1"/>
      <c r="Y257" s="1"/>
      <c r="Z257" s="1"/>
      <c r="AA257" s="1"/>
      <c r="AB257" s="1"/>
      <c r="AC257" s="1"/>
      <c r="AD257" s="1"/>
      <c r="AE257" s="1"/>
      <c r="AF257" s="1"/>
      <c r="AG257" s="1"/>
      <c r="AH257" s="1"/>
    </row>
    <row r="258" spans="1:34" ht="15.75" hidden="1" customHeight="1" x14ac:dyDescent="0.35">
      <c r="A258" s="12">
        <v>80111620</v>
      </c>
      <c r="B258" s="13" t="s">
        <v>316</v>
      </c>
      <c r="C258" s="12" t="s">
        <v>25</v>
      </c>
      <c r="D258" s="12" t="s">
        <v>41</v>
      </c>
      <c r="E258" s="12" t="str">
        <f t="shared" si="0"/>
        <v>A-ENERO</v>
      </c>
      <c r="F258" s="12" t="s">
        <v>26</v>
      </c>
      <c r="G258" s="12" t="s">
        <v>26</v>
      </c>
      <c r="H258" s="12">
        <v>330</v>
      </c>
      <c r="I258" s="12" t="s">
        <v>27</v>
      </c>
      <c r="J258" s="13" t="s">
        <v>28</v>
      </c>
      <c r="K258" s="13" t="s">
        <v>29</v>
      </c>
      <c r="L258" s="13" t="s">
        <v>30</v>
      </c>
      <c r="M258" s="14">
        <v>29700000</v>
      </c>
      <c r="N258" s="14">
        <f t="shared" si="1"/>
        <v>2700000</v>
      </c>
      <c r="O258" s="13" t="s">
        <v>238</v>
      </c>
      <c r="P258" s="12" t="s">
        <v>239</v>
      </c>
      <c r="Q258" s="13" t="s">
        <v>33</v>
      </c>
      <c r="R258" s="13" t="s">
        <v>34</v>
      </c>
      <c r="S258" s="12" t="s">
        <v>240</v>
      </c>
      <c r="T258" s="1"/>
      <c r="U258" s="1"/>
      <c r="V258" s="1"/>
      <c r="W258" s="1"/>
      <c r="X258" s="1"/>
      <c r="Y258" s="1"/>
      <c r="Z258" s="1"/>
      <c r="AA258" s="1"/>
      <c r="AB258" s="1"/>
      <c r="AC258" s="1"/>
      <c r="AD258" s="1"/>
      <c r="AE258" s="1"/>
      <c r="AF258" s="1"/>
      <c r="AG258" s="1"/>
      <c r="AH258" s="1"/>
    </row>
    <row r="259" spans="1:34" ht="15.75" hidden="1" customHeight="1" x14ac:dyDescent="0.35">
      <c r="A259" s="12">
        <v>80111620</v>
      </c>
      <c r="B259" s="13" t="s">
        <v>317</v>
      </c>
      <c r="C259" s="12" t="s">
        <v>25</v>
      </c>
      <c r="D259" s="12" t="s">
        <v>41</v>
      </c>
      <c r="E259" s="12" t="str">
        <f t="shared" si="0"/>
        <v>A-ENERO</v>
      </c>
      <c r="F259" s="12" t="s">
        <v>26</v>
      </c>
      <c r="G259" s="12" t="s">
        <v>26</v>
      </c>
      <c r="H259" s="12">
        <v>330</v>
      </c>
      <c r="I259" s="12" t="s">
        <v>27</v>
      </c>
      <c r="J259" s="13" t="s">
        <v>28</v>
      </c>
      <c r="K259" s="13" t="s">
        <v>29</v>
      </c>
      <c r="L259" s="13" t="s">
        <v>30</v>
      </c>
      <c r="M259" s="14">
        <v>29700000</v>
      </c>
      <c r="N259" s="14">
        <f t="shared" si="1"/>
        <v>2700000</v>
      </c>
      <c r="O259" s="13" t="s">
        <v>238</v>
      </c>
      <c r="P259" s="12" t="s">
        <v>239</v>
      </c>
      <c r="Q259" s="13" t="s">
        <v>33</v>
      </c>
      <c r="R259" s="13" t="s">
        <v>34</v>
      </c>
      <c r="S259" s="12" t="s">
        <v>240</v>
      </c>
      <c r="T259" s="1"/>
      <c r="U259" s="1"/>
      <c r="V259" s="1"/>
      <c r="W259" s="1"/>
      <c r="X259" s="1"/>
      <c r="Y259" s="1"/>
      <c r="Z259" s="1"/>
      <c r="AA259" s="1"/>
      <c r="AB259" s="1"/>
      <c r="AC259" s="1"/>
      <c r="AD259" s="1"/>
      <c r="AE259" s="1"/>
      <c r="AF259" s="1"/>
      <c r="AG259" s="1"/>
      <c r="AH259" s="1"/>
    </row>
    <row r="260" spans="1:34" ht="15.75" hidden="1" customHeight="1" x14ac:dyDescent="0.35">
      <c r="A260" s="12">
        <v>80111620</v>
      </c>
      <c r="B260" s="13" t="s">
        <v>318</v>
      </c>
      <c r="C260" s="12" t="s">
        <v>25</v>
      </c>
      <c r="D260" s="12" t="s">
        <v>41</v>
      </c>
      <c r="E260" s="12" t="str">
        <f t="shared" si="0"/>
        <v>A-ENERO</v>
      </c>
      <c r="F260" s="12" t="s">
        <v>26</v>
      </c>
      <c r="G260" s="12" t="s">
        <v>26</v>
      </c>
      <c r="H260" s="12">
        <v>330</v>
      </c>
      <c r="I260" s="12" t="s">
        <v>27</v>
      </c>
      <c r="J260" s="13" t="s">
        <v>28</v>
      </c>
      <c r="K260" s="13" t="s">
        <v>29</v>
      </c>
      <c r="L260" s="13" t="s">
        <v>30</v>
      </c>
      <c r="M260" s="14">
        <v>29700000</v>
      </c>
      <c r="N260" s="14">
        <f t="shared" si="1"/>
        <v>2700000</v>
      </c>
      <c r="O260" s="13" t="s">
        <v>238</v>
      </c>
      <c r="P260" s="12" t="s">
        <v>239</v>
      </c>
      <c r="Q260" s="13" t="s">
        <v>33</v>
      </c>
      <c r="R260" s="13" t="s">
        <v>34</v>
      </c>
      <c r="S260" s="12" t="s">
        <v>240</v>
      </c>
      <c r="T260" s="1"/>
      <c r="U260" s="1"/>
      <c r="V260" s="1"/>
      <c r="W260" s="1"/>
      <c r="X260" s="1"/>
      <c r="Y260" s="1"/>
      <c r="Z260" s="1"/>
      <c r="AA260" s="1"/>
      <c r="AB260" s="1"/>
      <c r="AC260" s="1"/>
      <c r="AD260" s="1"/>
      <c r="AE260" s="1"/>
      <c r="AF260" s="1"/>
      <c r="AG260" s="1"/>
      <c r="AH260" s="1"/>
    </row>
    <row r="261" spans="1:34" ht="15.75" hidden="1" customHeight="1" x14ac:dyDescent="0.35">
      <c r="A261" s="12">
        <v>80111620</v>
      </c>
      <c r="B261" s="13" t="s">
        <v>319</v>
      </c>
      <c r="C261" s="12" t="s">
        <v>25</v>
      </c>
      <c r="D261" s="12" t="s">
        <v>41</v>
      </c>
      <c r="E261" s="12" t="str">
        <f t="shared" si="0"/>
        <v>A-ENERO</v>
      </c>
      <c r="F261" s="12" t="s">
        <v>26</v>
      </c>
      <c r="G261" s="12" t="s">
        <v>26</v>
      </c>
      <c r="H261" s="12">
        <v>330</v>
      </c>
      <c r="I261" s="12" t="s">
        <v>27</v>
      </c>
      <c r="J261" s="13" t="s">
        <v>28</v>
      </c>
      <c r="K261" s="13" t="s">
        <v>29</v>
      </c>
      <c r="L261" s="13" t="s">
        <v>30</v>
      </c>
      <c r="M261" s="14">
        <v>29700000</v>
      </c>
      <c r="N261" s="14">
        <f t="shared" si="1"/>
        <v>2700000</v>
      </c>
      <c r="O261" s="13" t="s">
        <v>238</v>
      </c>
      <c r="P261" s="12" t="s">
        <v>239</v>
      </c>
      <c r="Q261" s="13" t="s">
        <v>33</v>
      </c>
      <c r="R261" s="13" t="s">
        <v>34</v>
      </c>
      <c r="S261" s="12" t="s">
        <v>240</v>
      </c>
      <c r="T261" s="1"/>
      <c r="U261" s="1"/>
      <c r="V261" s="1"/>
      <c r="W261" s="1"/>
      <c r="X261" s="1"/>
      <c r="Y261" s="1"/>
      <c r="Z261" s="1"/>
      <c r="AA261" s="1"/>
      <c r="AB261" s="1"/>
      <c r="AC261" s="1"/>
      <c r="AD261" s="1"/>
      <c r="AE261" s="1"/>
      <c r="AF261" s="1"/>
      <c r="AG261" s="1"/>
      <c r="AH261" s="1"/>
    </row>
    <row r="262" spans="1:34" ht="15.75" hidden="1" customHeight="1" x14ac:dyDescent="0.35">
      <c r="A262" s="12">
        <v>80111620</v>
      </c>
      <c r="B262" s="13" t="s">
        <v>320</v>
      </c>
      <c r="C262" s="12" t="s">
        <v>25</v>
      </c>
      <c r="D262" s="12" t="s">
        <v>41</v>
      </c>
      <c r="E262" s="12" t="str">
        <f t="shared" si="0"/>
        <v>A-ENERO</v>
      </c>
      <c r="F262" s="12" t="s">
        <v>26</v>
      </c>
      <c r="G262" s="12" t="s">
        <v>26</v>
      </c>
      <c r="H262" s="12">
        <v>330</v>
      </c>
      <c r="I262" s="12" t="s">
        <v>27</v>
      </c>
      <c r="J262" s="13" t="s">
        <v>28</v>
      </c>
      <c r="K262" s="13" t="s">
        <v>29</v>
      </c>
      <c r="L262" s="13" t="s">
        <v>30</v>
      </c>
      <c r="M262" s="14">
        <v>29700000</v>
      </c>
      <c r="N262" s="14">
        <f t="shared" si="1"/>
        <v>2700000</v>
      </c>
      <c r="O262" s="13" t="s">
        <v>238</v>
      </c>
      <c r="P262" s="12" t="s">
        <v>239</v>
      </c>
      <c r="Q262" s="13" t="s">
        <v>33</v>
      </c>
      <c r="R262" s="13" t="s">
        <v>34</v>
      </c>
      <c r="S262" s="12" t="s">
        <v>240</v>
      </c>
      <c r="T262" s="1"/>
      <c r="U262" s="1"/>
      <c r="V262" s="1"/>
      <c r="W262" s="1"/>
      <c r="X262" s="1"/>
      <c r="Y262" s="1"/>
      <c r="Z262" s="1"/>
      <c r="AA262" s="1"/>
      <c r="AB262" s="1"/>
      <c r="AC262" s="1"/>
      <c r="AD262" s="1"/>
      <c r="AE262" s="1"/>
      <c r="AF262" s="1"/>
      <c r="AG262" s="1"/>
      <c r="AH262" s="1"/>
    </row>
    <row r="263" spans="1:34" ht="15.75" hidden="1" customHeight="1" x14ac:dyDescent="0.35">
      <c r="A263" s="12">
        <v>80111620</v>
      </c>
      <c r="B263" s="13" t="s">
        <v>321</v>
      </c>
      <c r="C263" s="12" t="s">
        <v>25</v>
      </c>
      <c r="D263" s="12" t="s">
        <v>41</v>
      </c>
      <c r="E263" s="12" t="str">
        <f t="shared" si="0"/>
        <v>A-ENERO</v>
      </c>
      <c r="F263" s="12" t="s">
        <v>26</v>
      </c>
      <c r="G263" s="12" t="s">
        <v>26</v>
      </c>
      <c r="H263" s="12">
        <v>330</v>
      </c>
      <c r="I263" s="12" t="s">
        <v>27</v>
      </c>
      <c r="J263" s="13" t="s">
        <v>28</v>
      </c>
      <c r="K263" s="13" t="s">
        <v>29</v>
      </c>
      <c r="L263" s="13" t="s">
        <v>30</v>
      </c>
      <c r="M263" s="14">
        <v>29700000</v>
      </c>
      <c r="N263" s="14">
        <f t="shared" si="1"/>
        <v>2700000</v>
      </c>
      <c r="O263" s="13" t="s">
        <v>238</v>
      </c>
      <c r="P263" s="12" t="s">
        <v>239</v>
      </c>
      <c r="Q263" s="13" t="s">
        <v>33</v>
      </c>
      <c r="R263" s="13" t="s">
        <v>34</v>
      </c>
      <c r="S263" s="12" t="s">
        <v>240</v>
      </c>
      <c r="T263" s="1"/>
      <c r="U263" s="1"/>
      <c r="V263" s="1"/>
      <c r="W263" s="1"/>
      <c r="X263" s="1"/>
      <c r="Y263" s="1"/>
      <c r="Z263" s="1"/>
      <c r="AA263" s="1"/>
      <c r="AB263" s="1"/>
      <c r="AC263" s="1"/>
      <c r="AD263" s="1"/>
      <c r="AE263" s="1"/>
      <c r="AF263" s="1"/>
      <c r="AG263" s="1"/>
      <c r="AH263" s="1"/>
    </row>
    <row r="264" spans="1:34" ht="15.75" hidden="1" customHeight="1" x14ac:dyDescent="0.35">
      <c r="A264" s="12">
        <v>80111620</v>
      </c>
      <c r="B264" s="13" t="s">
        <v>322</v>
      </c>
      <c r="C264" s="12" t="s">
        <v>25</v>
      </c>
      <c r="D264" s="12" t="s">
        <v>41</v>
      </c>
      <c r="E264" s="12" t="str">
        <f t="shared" ref="E264:E518" si="2">IF(D264="Enero","A-ENERO",IF(D264="Febrero","B-FEBRERO",IF(D264="Marzo","C-MARZO",IF(D264="Abril","D-ABRIL",IF(D264="Mayo","E-MAYO",IF(D264="Junio","F-JUNIO",IF(D264="Julio","G-JULIO",IF(D264="Agosto","H-AGOSTO",IF(D264="Septiembre","I-SEPTIEMBRE",IF(D264="Octubre","J-OCTUBRE",IF(D264="Noviembre","K-NOVIEMBRE","L-DICIEMBRE")))))))))))</f>
        <v>A-ENERO</v>
      </c>
      <c r="F264" s="12" t="s">
        <v>26</v>
      </c>
      <c r="G264" s="12" t="s">
        <v>26</v>
      </c>
      <c r="H264" s="12">
        <v>330</v>
      </c>
      <c r="I264" s="12" t="s">
        <v>27</v>
      </c>
      <c r="J264" s="13" t="s">
        <v>28</v>
      </c>
      <c r="K264" s="13" t="s">
        <v>29</v>
      </c>
      <c r="L264" s="13" t="s">
        <v>30</v>
      </c>
      <c r="M264" s="14">
        <v>29700000</v>
      </c>
      <c r="N264" s="14">
        <f t="shared" ref="N264:N518" si="3">IF(I264="Días",(M264/H264)*30,(M264/H264)*1)</f>
        <v>2700000</v>
      </c>
      <c r="O264" s="13" t="s">
        <v>238</v>
      </c>
      <c r="P264" s="12" t="s">
        <v>239</v>
      </c>
      <c r="Q264" s="13" t="s">
        <v>33</v>
      </c>
      <c r="R264" s="13" t="s">
        <v>34</v>
      </c>
      <c r="S264" s="12" t="s">
        <v>240</v>
      </c>
      <c r="T264" s="1"/>
      <c r="U264" s="1"/>
      <c r="V264" s="1"/>
      <c r="W264" s="1"/>
      <c r="X264" s="1"/>
      <c r="Y264" s="1"/>
      <c r="Z264" s="1"/>
      <c r="AA264" s="1"/>
      <c r="AB264" s="1"/>
      <c r="AC264" s="1"/>
      <c r="AD264" s="1"/>
      <c r="AE264" s="1"/>
      <c r="AF264" s="1"/>
      <c r="AG264" s="1"/>
      <c r="AH264" s="1"/>
    </row>
    <row r="265" spans="1:34" ht="15.75" hidden="1" customHeight="1" x14ac:dyDescent="0.35">
      <c r="A265" s="12">
        <v>80111620</v>
      </c>
      <c r="B265" s="13" t="s">
        <v>323</v>
      </c>
      <c r="C265" s="12" t="s">
        <v>25</v>
      </c>
      <c r="D265" s="12" t="s">
        <v>41</v>
      </c>
      <c r="E265" s="12" t="str">
        <f t="shared" si="2"/>
        <v>A-ENERO</v>
      </c>
      <c r="F265" s="12" t="s">
        <v>26</v>
      </c>
      <c r="G265" s="12" t="s">
        <v>26</v>
      </c>
      <c r="H265" s="12">
        <v>330</v>
      </c>
      <c r="I265" s="12" t="s">
        <v>27</v>
      </c>
      <c r="J265" s="13" t="s">
        <v>28</v>
      </c>
      <c r="K265" s="13" t="s">
        <v>29</v>
      </c>
      <c r="L265" s="13" t="s">
        <v>30</v>
      </c>
      <c r="M265" s="14">
        <v>29700000</v>
      </c>
      <c r="N265" s="14">
        <f t="shared" si="3"/>
        <v>2700000</v>
      </c>
      <c r="O265" s="13" t="s">
        <v>238</v>
      </c>
      <c r="P265" s="12" t="s">
        <v>239</v>
      </c>
      <c r="Q265" s="13" t="s">
        <v>33</v>
      </c>
      <c r="R265" s="13" t="s">
        <v>34</v>
      </c>
      <c r="S265" s="12" t="s">
        <v>240</v>
      </c>
      <c r="T265" s="1"/>
      <c r="U265" s="1"/>
      <c r="V265" s="1"/>
      <c r="W265" s="1"/>
      <c r="X265" s="1"/>
      <c r="Y265" s="1"/>
      <c r="Z265" s="1"/>
      <c r="AA265" s="1"/>
      <c r="AB265" s="1"/>
      <c r="AC265" s="1"/>
      <c r="AD265" s="1"/>
      <c r="AE265" s="1"/>
      <c r="AF265" s="1"/>
      <c r="AG265" s="1"/>
      <c r="AH265" s="1"/>
    </row>
    <row r="266" spans="1:34" ht="15.75" hidden="1" customHeight="1" x14ac:dyDescent="0.35">
      <c r="A266" s="12">
        <v>80111620</v>
      </c>
      <c r="B266" s="13" t="s">
        <v>324</v>
      </c>
      <c r="C266" s="12" t="s">
        <v>25</v>
      </c>
      <c r="D266" s="12" t="s">
        <v>41</v>
      </c>
      <c r="E266" s="12" t="str">
        <f t="shared" si="2"/>
        <v>A-ENERO</v>
      </c>
      <c r="F266" s="12" t="s">
        <v>26</v>
      </c>
      <c r="G266" s="12" t="s">
        <v>26</v>
      </c>
      <c r="H266" s="12">
        <v>330</v>
      </c>
      <c r="I266" s="12" t="s">
        <v>27</v>
      </c>
      <c r="J266" s="13" t="s">
        <v>28</v>
      </c>
      <c r="K266" s="13" t="s">
        <v>29</v>
      </c>
      <c r="L266" s="13" t="s">
        <v>30</v>
      </c>
      <c r="M266" s="14">
        <v>29700000</v>
      </c>
      <c r="N266" s="14">
        <f t="shared" si="3"/>
        <v>2700000</v>
      </c>
      <c r="O266" s="13" t="s">
        <v>238</v>
      </c>
      <c r="P266" s="12" t="s">
        <v>239</v>
      </c>
      <c r="Q266" s="13" t="s">
        <v>33</v>
      </c>
      <c r="R266" s="13" t="s">
        <v>34</v>
      </c>
      <c r="S266" s="12" t="s">
        <v>240</v>
      </c>
      <c r="T266" s="1"/>
      <c r="U266" s="1"/>
      <c r="V266" s="1"/>
      <c r="W266" s="1"/>
      <c r="X266" s="1"/>
      <c r="Y266" s="1"/>
      <c r="Z266" s="1"/>
      <c r="AA266" s="1"/>
      <c r="AB266" s="1"/>
      <c r="AC266" s="1"/>
      <c r="AD266" s="1"/>
      <c r="AE266" s="1"/>
      <c r="AF266" s="1"/>
      <c r="AG266" s="1"/>
      <c r="AH266" s="1"/>
    </row>
    <row r="267" spans="1:34" ht="15.75" hidden="1" customHeight="1" x14ac:dyDescent="0.35">
      <c r="A267" s="12">
        <v>80111620</v>
      </c>
      <c r="B267" s="13" t="s">
        <v>325</v>
      </c>
      <c r="C267" s="12" t="s">
        <v>25</v>
      </c>
      <c r="D267" s="12" t="s">
        <v>41</v>
      </c>
      <c r="E267" s="12" t="str">
        <f t="shared" si="2"/>
        <v>A-ENERO</v>
      </c>
      <c r="F267" s="12" t="s">
        <v>26</v>
      </c>
      <c r="G267" s="12" t="s">
        <v>26</v>
      </c>
      <c r="H267" s="12">
        <v>330</v>
      </c>
      <c r="I267" s="12" t="s">
        <v>27</v>
      </c>
      <c r="J267" s="13" t="s">
        <v>28</v>
      </c>
      <c r="K267" s="13" t="s">
        <v>29</v>
      </c>
      <c r="L267" s="13" t="s">
        <v>30</v>
      </c>
      <c r="M267" s="14">
        <v>29700000</v>
      </c>
      <c r="N267" s="14">
        <f t="shared" si="3"/>
        <v>2700000</v>
      </c>
      <c r="O267" s="13" t="s">
        <v>238</v>
      </c>
      <c r="P267" s="12" t="s">
        <v>239</v>
      </c>
      <c r="Q267" s="13" t="s">
        <v>33</v>
      </c>
      <c r="R267" s="13" t="s">
        <v>34</v>
      </c>
      <c r="S267" s="12" t="s">
        <v>240</v>
      </c>
      <c r="T267" s="1"/>
      <c r="U267" s="1"/>
      <c r="V267" s="1"/>
      <c r="W267" s="1"/>
      <c r="X267" s="1"/>
      <c r="Y267" s="1"/>
      <c r="Z267" s="1"/>
      <c r="AA267" s="1"/>
      <c r="AB267" s="1"/>
      <c r="AC267" s="1"/>
      <c r="AD267" s="1"/>
      <c r="AE267" s="1"/>
      <c r="AF267" s="1"/>
      <c r="AG267" s="1"/>
      <c r="AH267" s="1"/>
    </row>
    <row r="268" spans="1:34" ht="15.75" hidden="1" customHeight="1" x14ac:dyDescent="0.35">
      <c r="A268" s="12">
        <v>80111620</v>
      </c>
      <c r="B268" s="13" t="s">
        <v>326</v>
      </c>
      <c r="C268" s="12" t="s">
        <v>25</v>
      </c>
      <c r="D268" s="12" t="s">
        <v>41</v>
      </c>
      <c r="E268" s="12" t="str">
        <f t="shared" si="2"/>
        <v>A-ENERO</v>
      </c>
      <c r="F268" s="12" t="s">
        <v>26</v>
      </c>
      <c r="G268" s="12" t="s">
        <v>26</v>
      </c>
      <c r="H268" s="12">
        <v>330</v>
      </c>
      <c r="I268" s="12" t="s">
        <v>27</v>
      </c>
      <c r="J268" s="13" t="s">
        <v>28</v>
      </c>
      <c r="K268" s="13" t="s">
        <v>29</v>
      </c>
      <c r="L268" s="13" t="s">
        <v>30</v>
      </c>
      <c r="M268" s="14">
        <v>29700000</v>
      </c>
      <c r="N268" s="14">
        <f t="shared" si="3"/>
        <v>2700000</v>
      </c>
      <c r="O268" s="13" t="s">
        <v>238</v>
      </c>
      <c r="P268" s="12" t="s">
        <v>239</v>
      </c>
      <c r="Q268" s="13" t="s">
        <v>33</v>
      </c>
      <c r="R268" s="13" t="s">
        <v>34</v>
      </c>
      <c r="S268" s="12" t="s">
        <v>240</v>
      </c>
      <c r="T268" s="1"/>
      <c r="U268" s="1"/>
      <c r="V268" s="1"/>
      <c r="W268" s="1"/>
      <c r="X268" s="1"/>
      <c r="Y268" s="1"/>
      <c r="Z268" s="1"/>
      <c r="AA268" s="1"/>
      <c r="AB268" s="1"/>
      <c r="AC268" s="1"/>
      <c r="AD268" s="1"/>
      <c r="AE268" s="1"/>
      <c r="AF268" s="1"/>
      <c r="AG268" s="1"/>
      <c r="AH268" s="1"/>
    </row>
    <row r="269" spans="1:34" ht="15.75" hidden="1" customHeight="1" x14ac:dyDescent="0.35">
      <c r="A269" s="12">
        <v>80111620</v>
      </c>
      <c r="B269" s="13" t="s">
        <v>327</v>
      </c>
      <c r="C269" s="12" t="s">
        <v>25</v>
      </c>
      <c r="D269" s="12" t="s">
        <v>41</v>
      </c>
      <c r="E269" s="12" t="str">
        <f t="shared" si="2"/>
        <v>A-ENERO</v>
      </c>
      <c r="F269" s="12" t="s">
        <v>26</v>
      </c>
      <c r="G269" s="12" t="s">
        <v>26</v>
      </c>
      <c r="H269" s="12">
        <v>330</v>
      </c>
      <c r="I269" s="12" t="s">
        <v>27</v>
      </c>
      <c r="J269" s="13" t="s">
        <v>28</v>
      </c>
      <c r="K269" s="13" t="s">
        <v>29</v>
      </c>
      <c r="L269" s="13" t="s">
        <v>30</v>
      </c>
      <c r="M269" s="14">
        <v>29700000</v>
      </c>
      <c r="N269" s="14">
        <f t="shared" si="3"/>
        <v>2700000</v>
      </c>
      <c r="O269" s="13" t="s">
        <v>238</v>
      </c>
      <c r="P269" s="12" t="s">
        <v>239</v>
      </c>
      <c r="Q269" s="13" t="s">
        <v>33</v>
      </c>
      <c r="R269" s="13" t="s">
        <v>34</v>
      </c>
      <c r="S269" s="12" t="s">
        <v>240</v>
      </c>
      <c r="T269" s="1"/>
      <c r="U269" s="1"/>
      <c r="V269" s="1"/>
      <c r="W269" s="1"/>
      <c r="X269" s="1"/>
      <c r="Y269" s="1"/>
      <c r="Z269" s="1"/>
      <c r="AA269" s="1"/>
      <c r="AB269" s="1"/>
      <c r="AC269" s="1"/>
      <c r="AD269" s="1"/>
      <c r="AE269" s="1"/>
      <c r="AF269" s="1"/>
      <c r="AG269" s="1"/>
      <c r="AH269" s="1"/>
    </row>
    <row r="270" spans="1:34" ht="15.75" hidden="1" customHeight="1" x14ac:dyDescent="0.35">
      <c r="A270" s="12">
        <v>80111620</v>
      </c>
      <c r="B270" s="13" t="s">
        <v>328</v>
      </c>
      <c r="C270" s="12" t="s">
        <v>25</v>
      </c>
      <c r="D270" s="12" t="s">
        <v>41</v>
      </c>
      <c r="E270" s="12" t="str">
        <f t="shared" si="2"/>
        <v>A-ENERO</v>
      </c>
      <c r="F270" s="12" t="s">
        <v>26</v>
      </c>
      <c r="G270" s="12" t="s">
        <v>26</v>
      </c>
      <c r="H270" s="12">
        <v>330</v>
      </c>
      <c r="I270" s="12" t="s">
        <v>27</v>
      </c>
      <c r="J270" s="13" t="s">
        <v>28</v>
      </c>
      <c r="K270" s="13" t="s">
        <v>29</v>
      </c>
      <c r="L270" s="13" t="s">
        <v>30</v>
      </c>
      <c r="M270" s="14">
        <v>29700000</v>
      </c>
      <c r="N270" s="14">
        <f t="shared" si="3"/>
        <v>2700000</v>
      </c>
      <c r="O270" s="13" t="s">
        <v>238</v>
      </c>
      <c r="P270" s="12" t="s">
        <v>239</v>
      </c>
      <c r="Q270" s="13" t="s">
        <v>33</v>
      </c>
      <c r="R270" s="13" t="s">
        <v>34</v>
      </c>
      <c r="S270" s="12" t="s">
        <v>240</v>
      </c>
      <c r="T270" s="1"/>
      <c r="U270" s="1"/>
      <c r="V270" s="1"/>
      <c r="W270" s="1"/>
      <c r="X270" s="1"/>
      <c r="Y270" s="1"/>
      <c r="Z270" s="1"/>
      <c r="AA270" s="1"/>
      <c r="AB270" s="1"/>
      <c r="AC270" s="1"/>
      <c r="AD270" s="1"/>
      <c r="AE270" s="1"/>
      <c r="AF270" s="1"/>
      <c r="AG270" s="1"/>
      <c r="AH270" s="1"/>
    </row>
    <row r="271" spans="1:34" ht="15.75" hidden="1" customHeight="1" x14ac:dyDescent="0.35">
      <c r="A271" s="12">
        <v>80111620</v>
      </c>
      <c r="B271" s="13" t="s">
        <v>329</v>
      </c>
      <c r="C271" s="12" t="s">
        <v>25</v>
      </c>
      <c r="D271" s="12" t="s">
        <v>41</v>
      </c>
      <c r="E271" s="12" t="str">
        <f t="shared" si="2"/>
        <v>A-ENERO</v>
      </c>
      <c r="F271" s="12" t="s">
        <v>26</v>
      </c>
      <c r="G271" s="12" t="s">
        <v>26</v>
      </c>
      <c r="H271" s="12">
        <v>330</v>
      </c>
      <c r="I271" s="12" t="s">
        <v>27</v>
      </c>
      <c r="J271" s="13" t="s">
        <v>28</v>
      </c>
      <c r="K271" s="13" t="s">
        <v>29</v>
      </c>
      <c r="L271" s="13" t="s">
        <v>30</v>
      </c>
      <c r="M271" s="14">
        <v>29700000</v>
      </c>
      <c r="N271" s="14">
        <f t="shared" si="3"/>
        <v>2700000</v>
      </c>
      <c r="O271" s="13" t="s">
        <v>238</v>
      </c>
      <c r="P271" s="12" t="s">
        <v>239</v>
      </c>
      <c r="Q271" s="13" t="s">
        <v>33</v>
      </c>
      <c r="R271" s="13" t="s">
        <v>34</v>
      </c>
      <c r="S271" s="12" t="s">
        <v>240</v>
      </c>
      <c r="T271" s="1"/>
      <c r="U271" s="1"/>
      <c r="V271" s="1"/>
      <c r="W271" s="1"/>
      <c r="X271" s="1"/>
      <c r="Y271" s="1"/>
      <c r="Z271" s="1"/>
      <c r="AA271" s="1"/>
      <c r="AB271" s="1"/>
      <c r="AC271" s="1"/>
      <c r="AD271" s="1"/>
      <c r="AE271" s="1"/>
      <c r="AF271" s="1"/>
      <c r="AG271" s="1"/>
      <c r="AH271" s="1"/>
    </row>
    <row r="272" spans="1:34" ht="15.75" hidden="1" customHeight="1" x14ac:dyDescent="0.35">
      <c r="A272" s="12">
        <v>80111620</v>
      </c>
      <c r="B272" s="13" t="s">
        <v>330</v>
      </c>
      <c r="C272" s="12" t="s">
        <v>25</v>
      </c>
      <c r="D272" s="12" t="s">
        <v>41</v>
      </c>
      <c r="E272" s="12" t="str">
        <f t="shared" si="2"/>
        <v>A-ENERO</v>
      </c>
      <c r="F272" s="12" t="s">
        <v>26</v>
      </c>
      <c r="G272" s="12" t="s">
        <v>26</v>
      </c>
      <c r="H272" s="12">
        <v>330</v>
      </c>
      <c r="I272" s="12" t="s">
        <v>27</v>
      </c>
      <c r="J272" s="13" t="s">
        <v>28</v>
      </c>
      <c r="K272" s="13" t="s">
        <v>29</v>
      </c>
      <c r="L272" s="13" t="s">
        <v>30</v>
      </c>
      <c r="M272" s="14">
        <v>29700000</v>
      </c>
      <c r="N272" s="14">
        <f t="shared" si="3"/>
        <v>2700000</v>
      </c>
      <c r="O272" s="13" t="s">
        <v>238</v>
      </c>
      <c r="P272" s="12" t="s">
        <v>239</v>
      </c>
      <c r="Q272" s="13" t="s">
        <v>33</v>
      </c>
      <c r="R272" s="13" t="s">
        <v>34</v>
      </c>
      <c r="S272" s="12" t="s">
        <v>240</v>
      </c>
      <c r="T272" s="1"/>
      <c r="U272" s="1"/>
      <c r="V272" s="1"/>
      <c r="W272" s="1"/>
      <c r="X272" s="1"/>
      <c r="Y272" s="1"/>
      <c r="Z272" s="1"/>
      <c r="AA272" s="1"/>
      <c r="AB272" s="1"/>
      <c r="AC272" s="1"/>
      <c r="AD272" s="1"/>
      <c r="AE272" s="1"/>
      <c r="AF272" s="1"/>
      <c r="AG272" s="1"/>
      <c r="AH272" s="1"/>
    </row>
    <row r="273" spans="1:34" ht="15.75" hidden="1" customHeight="1" x14ac:dyDescent="0.35">
      <c r="A273" s="12">
        <v>80111620</v>
      </c>
      <c r="B273" s="13" t="s">
        <v>331</v>
      </c>
      <c r="C273" s="12" t="s">
        <v>25</v>
      </c>
      <c r="D273" s="12" t="s">
        <v>41</v>
      </c>
      <c r="E273" s="12" t="str">
        <f t="shared" si="2"/>
        <v>A-ENERO</v>
      </c>
      <c r="F273" s="12" t="s">
        <v>26</v>
      </c>
      <c r="G273" s="12" t="s">
        <v>26</v>
      </c>
      <c r="H273" s="12">
        <v>330</v>
      </c>
      <c r="I273" s="12" t="s">
        <v>27</v>
      </c>
      <c r="J273" s="13" t="s">
        <v>28</v>
      </c>
      <c r="K273" s="13" t="s">
        <v>29</v>
      </c>
      <c r="L273" s="13" t="s">
        <v>30</v>
      </c>
      <c r="M273" s="14">
        <v>29700000</v>
      </c>
      <c r="N273" s="14">
        <f t="shared" si="3"/>
        <v>2700000</v>
      </c>
      <c r="O273" s="13" t="s">
        <v>238</v>
      </c>
      <c r="P273" s="12" t="s">
        <v>239</v>
      </c>
      <c r="Q273" s="13" t="s">
        <v>33</v>
      </c>
      <c r="R273" s="13" t="s">
        <v>34</v>
      </c>
      <c r="S273" s="12" t="s">
        <v>240</v>
      </c>
      <c r="T273" s="1"/>
      <c r="U273" s="1"/>
      <c r="V273" s="1"/>
      <c r="W273" s="1"/>
      <c r="X273" s="1"/>
      <c r="Y273" s="1"/>
      <c r="Z273" s="1"/>
      <c r="AA273" s="1"/>
      <c r="AB273" s="1"/>
      <c r="AC273" s="1"/>
      <c r="AD273" s="1"/>
      <c r="AE273" s="1"/>
      <c r="AF273" s="1"/>
      <c r="AG273" s="1"/>
      <c r="AH273" s="1"/>
    </row>
    <row r="274" spans="1:34" ht="15.75" hidden="1" customHeight="1" x14ac:dyDescent="0.35">
      <c r="A274" s="12">
        <v>80111620</v>
      </c>
      <c r="B274" s="13" t="s">
        <v>332</v>
      </c>
      <c r="C274" s="12" t="s">
        <v>25</v>
      </c>
      <c r="D274" s="12" t="s">
        <v>41</v>
      </c>
      <c r="E274" s="12" t="str">
        <f t="shared" si="2"/>
        <v>A-ENERO</v>
      </c>
      <c r="F274" s="12" t="s">
        <v>26</v>
      </c>
      <c r="G274" s="12" t="s">
        <v>26</v>
      </c>
      <c r="H274" s="12">
        <v>330</v>
      </c>
      <c r="I274" s="12" t="s">
        <v>27</v>
      </c>
      <c r="J274" s="13" t="s">
        <v>28</v>
      </c>
      <c r="K274" s="13" t="s">
        <v>29</v>
      </c>
      <c r="L274" s="13" t="s">
        <v>30</v>
      </c>
      <c r="M274" s="14">
        <v>29700000</v>
      </c>
      <c r="N274" s="14">
        <f t="shared" si="3"/>
        <v>2700000</v>
      </c>
      <c r="O274" s="13" t="s">
        <v>238</v>
      </c>
      <c r="P274" s="12" t="s">
        <v>239</v>
      </c>
      <c r="Q274" s="13" t="s">
        <v>33</v>
      </c>
      <c r="R274" s="13" t="s">
        <v>34</v>
      </c>
      <c r="S274" s="12" t="s">
        <v>240</v>
      </c>
      <c r="T274" s="1"/>
      <c r="U274" s="1"/>
      <c r="V274" s="1"/>
      <c r="W274" s="1"/>
      <c r="X274" s="1"/>
      <c r="Y274" s="1"/>
      <c r="Z274" s="1"/>
      <c r="AA274" s="1"/>
      <c r="AB274" s="1"/>
      <c r="AC274" s="1"/>
      <c r="AD274" s="1"/>
      <c r="AE274" s="1"/>
      <c r="AF274" s="1"/>
      <c r="AG274" s="1"/>
      <c r="AH274" s="1"/>
    </row>
    <row r="275" spans="1:34" ht="15.75" hidden="1" customHeight="1" x14ac:dyDescent="0.35">
      <c r="A275" s="12">
        <v>80111620</v>
      </c>
      <c r="B275" s="13" t="s">
        <v>333</v>
      </c>
      <c r="C275" s="12" t="s">
        <v>25</v>
      </c>
      <c r="D275" s="12" t="s">
        <v>41</v>
      </c>
      <c r="E275" s="12" t="str">
        <f t="shared" si="2"/>
        <v>A-ENERO</v>
      </c>
      <c r="F275" s="12" t="s">
        <v>26</v>
      </c>
      <c r="G275" s="12" t="s">
        <v>26</v>
      </c>
      <c r="H275" s="12">
        <v>330</v>
      </c>
      <c r="I275" s="12" t="s">
        <v>27</v>
      </c>
      <c r="J275" s="13" t="s">
        <v>28</v>
      </c>
      <c r="K275" s="13" t="s">
        <v>29</v>
      </c>
      <c r="L275" s="13" t="s">
        <v>30</v>
      </c>
      <c r="M275" s="14">
        <v>29700000</v>
      </c>
      <c r="N275" s="14">
        <f t="shared" si="3"/>
        <v>2700000</v>
      </c>
      <c r="O275" s="13" t="s">
        <v>238</v>
      </c>
      <c r="P275" s="12" t="s">
        <v>239</v>
      </c>
      <c r="Q275" s="13" t="s">
        <v>33</v>
      </c>
      <c r="R275" s="13" t="s">
        <v>34</v>
      </c>
      <c r="S275" s="12" t="s">
        <v>240</v>
      </c>
      <c r="T275" s="1"/>
      <c r="U275" s="1"/>
      <c r="V275" s="1"/>
      <c r="W275" s="1"/>
      <c r="X275" s="1"/>
      <c r="Y275" s="1"/>
      <c r="Z275" s="1"/>
      <c r="AA275" s="1"/>
      <c r="AB275" s="1"/>
      <c r="AC275" s="1"/>
      <c r="AD275" s="1"/>
      <c r="AE275" s="1"/>
      <c r="AF275" s="1"/>
      <c r="AG275" s="1"/>
      <c r="AH275" s="1"/>
    </row>
    <row r="276" spans="1:34" ht="15.75" hidden="1" customHeight="1" x14ac:dyDescent="0.35">
      <c r="A276" s="12">
        <v>80111620</v>
      </c>
      <c r="B276" s="13" t="s">
        <v>334</v>
      </c>
      <c r="C276" s="12" t="s">
        <v>25</v>
      </c>
      <c r="D276" s="12" t="s">
        <v>41</v>
      </c>
      <c r="E276" s="12" t="str">
        <f t="shared" si="2"/>
        <v>A-ENERO</v>
      </c>
      <c r="F276" s="12" t="s">
        <v>26</v>
      </c>
      <c r="G276" s="12" t="s">
        <v>26</v>
      </c>
      <c r="H276" s="12">
        <v>330</v>
      </c>
      <c r="I276" s="12" t="s">
        <v>27</v>
      </c>
      <c r="J276" s="13" t="s">
        <v>28</v>
      </c>
      <c r="K276" s="13" t="s">
        <v>29</v>
      </c>
      <c r="L276" s="13" t="s">
        <v>30</v>
      </c>
      <c r="M276" s="14">
        <v>29700000</v>
      </c>
      <c r="N276" s="14">
        <f t="shared" si="3"/>
        <v>2700000</v>
      </c>
      <c r="O276" s="13" t="s">
        <v>238</v>
      </c>
      <c r="P276" s="12" t="s">
        <v>239</v>
      </c>
      <c r="Q276" s="13" t="s">
        <v>33</v>
      </c>
      <c r="R276" s="13" t="s">
        <v>34</v>
      </c>
      <c r="S276" s="12" t="s">
        <v>240</v>
      </c>
      <c r="T276" s="1"/>
      <c r="U276" s="1"/>
      <c r="V276" s="1"/>
      <c r="W276" s="1"/>
      <c r="X276" s="1"/>
      <c r="Y276" s="1"/>
      <c r="Z276" s="1"/>
      <c r="AA276" s="1"/>
      <c r="AB276" s="1"/>
      <c r="AC276" s="1"/>
      <c r="AD276" s="1"/>
      <c r="AE276" s="1"/>
      <c r="AF276" s="1"/>
      <c r="AG276" s="1"/>
      <c r="AH276" s="1"/>
    </row>
    <row r="277" spans="1:34" ht="15.75" hidden="1" customHeight="1" x14ac:dyDescent="0.35">
      <c r="A277" s="12">
        <v>80111620</v>
      </c>
      <c r="B277" s="13" t="s">
        <v>335</v>
      </c>
      <c r="C277" s="12" t="s">
        <v>25</v>
      </c>
      <c r="D277" s="12" t="s">
        <v>41</v>
      </c>
      <c r="E277" s="12" t="str">
        <f t="shared" si="2"/>
        <v>A-ENERO</v>
      </c>
      <c r="F277" s="12" t="s">
        <v>26</v>
      </c>
      <c r="G277" s="12" t="s">
        <v>26</v>
      </c>
      <c r="H277" s="12">
        <v>330</v>
      </c>
      <c r="I277" s="12" t="s">
        <v>27</v>
      </c>
      <c r="J277" s="13" t="s">
        <v>28</v>
      </c>
      <c r="K277" s="13" t="s">
        <v>29</v>
      </c>
      <c r="L277" s="13" t="s">
        <v>30</v>
      </c>
      <c r="M277" s="14">
        <v>29700000</v>
      </c>
      <c r="N277" s="14">
        <f t="shared" si="3"/>
        <v>2700000</v>
      </c>
      <c r="O277" s="13" t="s">
        <v>238</v>
      </c>
      <c r="P277" s="12" t="s">
        <v>239</v>
      </c>
      <c r="Q277" s="13" t="s">
        <v>33</v>
      </c>
      <c r="R277" s="13" t="s">
        <v>34</v>
      </c>
      <c r="S277" s="12" t="s">
        <v>240</v>
      </c>
      <c r="T277" s="1"/>
      <c r="U277" s="1"/>
      <c r="V277" s="1"/>
      <c r="W277" s="1"/>
      <c r="X277" s="1"/>
      <c r="Y277" s="1"/>
      <c r="Z277" s="1"/>
      <c r="AA277" s="1"/>
      <c r="AB277" s="1"/>
      <c r="AC277" s="1"/>
      <c r="AD277" s="1"/>
      <c r="AE277" s="1"/>
      <c r="AF277" s="1"/>
      <c r="AG277" s="1"/>
      <c r="AH277" s="1"/>
    </row>
    <row r="278" spans="1:34" ht="15.75" hidden="1" customHeight="1" x14ac:dyDescent="0.35">
      <c r="A278" s="12">
        <v>80111620</v>
      </c>
      <c r="B278" s="13" t="s">
        <v>336</v>
      </c>
      <c r="C278" s="12" t="s">
        <v>25</v>
      </c>
      <c r="D278" s="12" t="s">
        <v>41</v>
      </c>
      <c r="E278" s="12" t="str">
        <f t="shared" si="2"/>
        <v>A-ENERO</v>
      </c>
      <c r="F278" s="12" t="s">
        <v>26</v>
      </c>
      <c r="G278" s="12" t="s">
        <v>26</v>
      </c>
      <c r="H278" s="12">
        <v>330</v>
      </c>
      <c r="I278" s="12" t="s">
        <v>27</v>
      </c>
      <c r="J278" s="13" t="s">
        <v>28</v>
      </c>
      <c r="K278" s="13" t="s">
        <v>29</v>
      </c>
      <c r="L278" s="13" t="s">
        <v>30</v>
      </c>
      <c r="M278" s="14">
        <v>29700000</v>
      </c>
      <c r="N278" s="14">
        <f t="shared" si="3"/>
        <v>2700000</v>
      </c>
      <c r="O278" s="13" t="s">
        <v>238</v>
      </c>
      <c r="P278" s="12" t="s">
        <v>239</v>
      </c>
      <c r="Q278" s="13" t="s">
        <v>33</v>
      </c>
      <c r="R278" s="13" t="s">
        <v>34</v>
      </c>
      <c r="S278" s="12" t="s">
        <v>240</v>
      </c>
      <c r="T278" s="1"/>
      <c r="U278" s="1"/>
      <c r="V278" s="1"/>
      <c r="W278" s="1"/>
      <c r="X278" s="1"/>
      <c r="Y278" s="1"/>
      <c r="Z278" s="1"/>
      <c r="AA278" s="1"/>
      <c r="AB278" s="1"/>
      <c r="AC278" s="1"/>
      <c r="AD278" s="1"/>
      <c r="AE278" s="1"/>
      <c r="AF278" s="1"/>
      <c r="AG278" s="1"/>
      <c r="AH278" s="1"/>
    </row>
    <row r="279" spans="1:34" ht="15.75" hidden="1" customHeight="1" x14ac:dyDescent="0.35">
      <c r="A279" s="12">
        <v>80111620</v>
      </c>
      <c r="B279" s="13" t="s">
        <v>337</v>
      </c>
      <c r="C279" s="12" t="s">
        <v>25</v>
      </c>
      <c r="D279" s="12" t="s">
        <v>41</v>
      </c>
      <c r="E279" s="12" t="str">
        <f t="shared" si="2"/>
        <v>A-ENERO</v>
      </c>
      <c r="F279" s="12" t="s">
        <v>26</v>
      </c>
      <c r="G279" s="12" t="s">
        <v>26</v>
      </c>
      <c r="H279" s="12">
        <v>330</v>
      </c>
      <c r="I279" s="12" t="s">
        <v>27</v>
      </c>
      <c r="J279" s="13" t="s">
        <v>28</v>
      </c>
      <c r="K279" s="13" t="s">
        <v>29</v>
      </c>
      <c r="L279" s="13" t="s">
        <v>30</v>
      </c>
      <c r="M279" s="14">
        <v>29700000</v>
      </c>
      <c r="N279" s="14">
        <f t="shared" si="3"/>
        <v>2700000</v>
      </c>
      <c r="O279" s="13" t="s">
        <v>238</v>
      </c>
      <c r="P279" s="12" t="s">
        <v>239</v>
      </c>
      <c r="Q279" s="13" t="s">
        <v>33</v>
      </c>
      <c r="R279" s="13" t="s">
        <v>34</v>
      </c>
      <c r="S279" s="12" t="s">
        <v>240</v>
      </c>
      <c r="T279" s="1"/>
      <c r="U279" s="1"/>
      <c r="V279" s="1"/>
      <c r="W279" s="1"/>
      <c r="X279" s="1"/>
      <c r="Y279" s="1"/>
      <c r="Z279" s="1"/>
      <c r="AA279" s="1"/>
      <c r="AB279" s="1"/>
      <c r="AC279" s="1"/>
      <c r="AD279" s="1"/>
      <c r="AE279" s="1"/>
      <c r="AF279" s="1"/>
      <c r="AG279" s="1"/>
      <c r="AH279" s="1"/>
    </row>
    <row r="280" spans="1:34" ht="15.75" hidden="1" customHeight="1" x14ac:dyDescent="0.35">
      <c r="A280" s="12">
        <v>80111620</v>
      </c>
      <c r="B280" s="13" t="s">
        <v>338</v>
      </c>
      <c r="C280" s="12" t="s">
        <v>25</v>
      </c>
      <c r="D280" s="12" t="s">
        <v>41</v>
      </c>
      <c r="E280" s="12" t="str">
        <f t="shared" si="2"/>
        <v>A-ENERO</v>
      </c>
      <c r="F280" s="12" t="s">
        <v>26</v>
      </c>
      <c r="G280" s="12" t="s">
        <v>26</v>
      </c>
      <c r="H280" s="12">
        <v>330</v>
      </c>
      <c r="I280" s="12" t="s">
        <v>27</v>
      </c>
      <c r="J280" s="13" t="s">
        <v>28</v>
      </c>
      <c r="K280" s="13" t="s">
        <v>29</v>
      </c>
      <c r="L280" s="13" t="s">
        <v>30</v>
      </c>
      <c r="M280" s="14">
        <v>29700000</v>
      </c>
      <c r="N280" s="14">
        <f t="shared" si="3"/>
        <v>2700000</v>
      </c>
      <c r="O280" s="13" t="s">
        <v>238</v>
      </c>
      <c r="P280" s="12" t="s">
        <v>239</v>
      </c>
      <c r="Q280" s="13" t="s">
        <v>33</v>
      </c>
      <c r="R280" s="13" t="s">
        <v>34</v>
      </c>
      <c r="S280" s="12" t="s">
        <v>240</v>
      </c>
      <c r="T280" s="1"/>
      <c r="U280" s="1"/>
      <c r="V280" s="1"/>
      <c r="W280" s="1"/>
      <c r="X280" s="1"/>
      <c r="Y280" s="1"/>
      <c r="Z280" s="1"/>
      <c r="AA280" s="1"/>
      <c r="AB280" s="1"/>
      <c r="AC280" s="1"/>
      <c r="AD280" s="1"/>
      <c r="AE280" s="1"/>
      <c r="AF280" s="1"/>
      <c r="AG280" s="1"/>
      <c r="AH280" s="1"/>
    </row>
    <row r="281" spans="1:34" ht="15.75" hidden="1" customHeight="1" x14ac:dyDescent="0.35">
      <c r="A281" s="12">
        <v>80111620</v>
      </c>
      <c r="B281" s="13" t="s">
        <v>339</v>
      </c>
      <c r="C281" s="12" t="s">
        <v>25</v>
      </c>
      <c r="D281" s="12" t="s">
        <v>41</v>
      </c>
      <c r="E281" s="12" t="str">
        <f t="shared" si="2"/>
        <v>A-ENERO</v>
      </c>
      <c r="F281" s="12" t="s">
        <v>26</v>
      </c>
      <c r="G281" s="12" t="s">
        <v>26</v>
      </c>
      <c r="H281" s="12">
        <v>330</v>
      </c>
      <c r="I281" s="12" t="s">
        <v>27</v>
      </c>
      <c r="J281" s="13" t="s">
        <v>28</v>
      </c>
      <c r="K281" s="13" t="s">
        <v>29</v>
      </c>
      <c r="L281" s="13" t="s">
        <v>30</v>
      </c>
      <c r="M281" s="14">
        <v>29700000</v>
      </c>
      <c r="N281" s="14">
        <f t="shared" si="3"/>
        <v>2700000</v>
      </c>
      <c r="O281" s="13" t="s">
        <v>238</v>
      </c>
      <c r="P281" s="12" t="s">
        <v>239</v>
      </c>
      <c r="Q281" s="13" t="s">
        <v>33</v>
      </c>
      <c r="R281" s="13" t="s">
        <v>34</v>
      </c>
      <c r="S281" s="12" t="s">
        <v>240</v>
      </c>
      <c r="T281" s="1"/>
      <c r="U281" s="1"/>
      <c r="V281" s="1"/>
      <c r="W281" s="1"/>
      <c r="X281" s="1"/>
      <c r="Y281" s="1"/>
      <c r="Z281" s="1"/>
      <c r="AA281" s="1"/>
      <c r="AB281" s="1"/>
      <c r="AC281" s="1"/>
      <c r="AD281" s="1"/>
      <c r="AE281" s="1"/>
      <c r="AF281" s="1"/>
      <c r="AG281" s="1"/>
      <c r="AH281" s="1"/>
    </row>
    <row r="282" spans="1:34" ht="15.75" hidden="1" customHeight="1" x14ac:dyDescent="0.35">
      <c r="A282" s="12">
        <v>80111620</v>
      </c>
      <c r="B282" s="13" t="s">
        <v>340</v>
      </c>
      <c r="C282" s="12" t="s">
        <v>25</v>
      </c>
      <c r="D282" s="12" t="s">
        <v>41</v>
      </c>
      <c r="E282" s="12" t="str">
        <f t="shared" si="2"/>
        <v>A-ENERO</v>
      </c>
      <c r="F282" s="12" t="s">
        <v>26</v>
      </c>
      <c r="G282" s="12" t="s">
        <v>26</v>
      </c>
      <c r="H282" s="12">
        <v>330</v>
      </c>
      <c r="I282" s="12" t="s">
        <v>27</v>
      </c>
      <c r="J282" s="13" t="s">
        <v>28</v>
      </c>
      <c r="K282" s="13" t="s">
        <v>29</v>
      </c>
      <c r="L282" s="13" t="s">
        <v>30</v>
      </c>
      <c r="M282" s="14">
        <v>29700000</v>
      </c>
      <c r="N282" s="14">
        <f t="shared" si="3"/>
        <v>2700000</v>
      </c>
      <c r="O282" s="13" t="s">
        <v>238</v>
      </c>
      <c r="P282" s="12" t="s">
        <v>239</v>
      </c>
      <c r="Q282" s="13" t="s">
        <v>33</v>
      </c>
      <c r="R282" s="13" t="s">
        <v>34</v>
      </c>
      <c r="S282" s="12" t="s">
        <v>240</v>
      </c>
      <c r="T282" s="1"/>
      <c r="U282" s="1"/>
      <c r="V282" s="1"/>
      <c r="W282" s="1"/>
      <c r="X282" s="1"/>
      <c r="Y282" s="1"/>
      <c r="Z282" s="1"/>
      <c r="AA282" s="1"/>
      <c r="AB282" s="1"/>
      <c r="AC282" s="1"/>
      <c r="AD282" s="1"/>
      <c r="AE282" s="1"/>
      <c r="AF282" s="1"/>
      <c r="AG282" s="1"/>
      <c r="AH282" s="1"/>
    </row>
    <row r="283" spans="1:34" ht="15.75" hidden="1" customHeight="1" x14ac:dyDescent="0.35">
      <c r="A283" s="12">
        <v>80111620</v>
      </c>
      <c r="B283" s="13" t="s">
        <v>341</v>
      </c>
      <c r="C283" s="12" t="s">
        <v>25</v>
      </c>
      <c r="D283" s="12" t="s">
        <v>41</v>
      </c>
      <c r="E283" s="12" t="str">
        <f t="shared" si="2"/>
        <v>A-ENERO</v>
      </c>
      <c r="F283" s="12" t="s">
        <v>26</v>
      </c>
      <c r="G283" s="12" t="s">
        <v>26</v>
      </c>
      <c r="H283" s="12">
        <v>330</v>
      </c>
      <c r="I283" s="12" t="s">
        <v>27</v>
      </c>
      <c r="J283" s="13" t="s">
        <v>28</v>
      </c>
      <c r="K283" s="13" t="s">
        <v>29</v>
      </c>
      <c r="L283" s="13" t="s">
        <v>30</v>
      </c>
      <c r="M283" s="14">
        <v>29700000</v>
      </c>
      <c r="N283" s="14">
        <f t="shared" si="3"/>
        <v>2700000</v>
      </c>
      <c r="O283" s="13" t="s">
        <v>238</v>
      </c>
      <c r="P283" s="12" t="s">
        <v>239</v>
      </c>
      <c r="Q283" s="13" t="s">
        <v>33</v>
      </c>
      <c r="R283" s="13" t="s">
        <v>34</v>
      </c>
      <c r="S283" s="12" t="s">
        <v>240</v>
      </c>
      <c r="T283" s="1"/>
      <c r="U283" s="1"/>
      <c r="V283" s="1"/>
      <c r="W283" s="1"/>
      <c r="X283" s="1"/>
      <c r="Y283" s="1"/>
      <c r="Z283" s="1"/>
      <c r="AA283" s="1"/>
      <c r="AB283" s="1"/>
      <c r="AC283" s="1"/>
      <c r="AD283" s="1"/>
      <c r="AE283" s="1"/>
      <c r="AF283" s="1"/>
      <c r="AG283" s="1"/>
      <c r="AH283" s="1"/>
    </row>
    <row r="284" spans="1:34" ht="15.75" hidden="1" customHeight="1" x14ac:dyDescent="0.35">
      <c r="A284" s="12">
        <v>80111620</v>
      </c>
      <c r="B284" s="13" t="s">
        <v>342</v>
      </c>
      <c r="C284" s="12" t="s">
        <v>25</v>
      </c>
      <c r="D284" s="12" t="s">
        <v>41</v>
      </c>
      <c r="E284" s="12" t="str">
        <f t="shared" si="2"/>
        <v>A-ENERO</v>
      </c>
      <c r="F284" s="12" t="s">
        <v>26</v>
      </c>
      <c r="G284" s="12" t="s">
        <v>26</v>
      </c>
      <c r="H284" s="12">
        <v>330</v>
      </c>
      <c r="I284" s="12" t="s">
        <v>27</v>
      </c>
      <c r="J284" s="13" t="s">
        <v>28</v>
      </c>
      <c r="K284" s="13" t="s">
        <v>29</v>
      </c>
      <c r="L284" s="13" t="s">
        <v>30</v>
      </c>
      <c r="M284" s="14">
        <v>29700000</v>
      </c>
      <c r="N284" s="14">
        <f t="shared" si="3"/>
        <v>2700000</v>
      </c>
      <c r="O284" s="13" t="s">
        <v>238</v>
      </c>
      <c r="P284" s="12" t="s">
        <v>239</v>
      </c>
      <c r="Q284" s="13" t="s">
        <v>33</v>
      </c>
      <c r="R284" s="13" t="s">
        <v>34</v>
      </c>
      <c r="S284" s="12" t="s">
        <v>240</v>
      </c>
      <c r="T284" s="1"/>
      <c r="U284" s="1"/>
      <c r="V284" s="1"/>
      <c r="W284" s="1"/>
      <c r="X284" s="1"/>
      <c r="Y284" s="1"/>
      <c r="Z284" s="1"/>
      <c r="AA284" s="1"/>
      <c r="AB284" s="1"/>
      <c r="AC284" s="1"/>
      <c r="AD284" s="1"/>
      <c r="AE284" s="1"/>
      <c r="AF284" s="1"/>
      <c r="AG284" s="1"/>
      <c r="AH284" s="1"/>
    </row>
    <row r="285" spans="1:34" ht="15.75" hidden="1" customHeight="1" x14ac:dyDescent="0.35">
      <c r="A285" s="12">
        <v>80111620</v>
      </c>
      <c r="B285" s="13" t="s">
        <v>343</v>
      </c>
      <c r="C285" s="12" t="s">
        <v>25</v>
      </c>
      <c r="D285" s="12" t="s">
        <v>41</v>
      </c>
      <c r="E285" s="12" t="str">
        <f t="shared" si="2"/>
        <v>A-ENERO</v>
      </c>
      <c r="F285" s="12" t="s">
        <v>26</v>
      </c>
      <c r="G285" s="12" t="s">
        <v>26</v>
      </c>
      <c r="H285" s="12">
        <v>330</v>
      </c>
      <c r="I285" s="12" t="s">
        <v>27</v>
      </c>
      <c r="J285" s="13" t="s">
        <v>28</v>
      </c>
      <c r="K285" s="13" t="s">
        <v>29</v>
      </c>
      <c r="L285" s="13" t="s">
        <v>30</v>
      </c>
      <c r="M285" s="14">
        <v>29700000</v>
      </c>
      <c r="N285" s="14">
        <f t="shared" si="3"/>
        <v>2700000</v>
      </c>
      <c r="O285" s="13" t="s">
        <v>238</v>
      </c>
      <c r="P285" s="12" t="s">
        <v>239</v>
      </c>
      <c r="Q285" s="13" t="s">
        <v>33</v>
      </c>
      <c r="R285" s="13" t="s">
        <v>34</v>
      </c>
      <c r="S285" s="12" t="s">
        <v>240</v>
      </c>
      <c r="T285" s="1"/>
      <c r="U285" s="1"/>
      <c r="V285" s="1"/>
      <c r="W285" s="1"/>
      <c r="X285" s="1"/>
      <c r="Y285" s="1"/>
      <c r="Z285" s="1"/>
      <c r="AA285" s="1"/>
      <c r="AB285" s="1"/>
      <c r="AC285" s="1"/>
      <c r="AD285" s="1"/>
      <c r="AE285" s="1"/>
      <c r="AF285" s="1"/>
      <c r="AG285" s="1"/>
      <c r="AH285" s="1"/>
    </row>
    <row r="286" spans="1:34" ht="15.75" hidden="1" customHeight="1" x14ac:dyDescent="0.35">
      <c r="A286" s="12">
        <v>80111620</v>
      </c>
      <c r="B286" s="13" t="s">
        <v>344</v>
      </c>
      <c r="C286" s="12" t="s">
        <v>25</v>
      </c>
      <c r="D286" s="12" t="s">
        <v>41</v>
      </c>
      <c r="E286" s="12" t="str">
        <f t="shared" si="2"/>
        <v>A-ENERO</v>
      </c>
      <c r="F286" s="12" t="s">
        <v>26</v>
      </c>
      <c r="G286" s="12" t="s">
        <v>26</v>
      </c>
      <c r="H286" s="12">
        <v>330</v>
      </c>
      <c r="I286" s="12" t="s">
        <v>27</v>
      </c>
      <c r="J286" s="13" t="s">
        <v>28</v>
      </c>
      <c r="K286" s="13" t="s">
        <v>29</v>
      </c>
      <c r="L286" s="13" t="s">
        <v>30</v>
      </c>
      <c r="M286" s="14">
        <v>29700000</v>
      </c>
      <c r="N286" s="14">
        <f t="shared" si="3"/>
        <v>2700000</v>
      </c>
      <c r="O286" s="13" t="s">
        <v>238</v>
      </c>
      <c r="P286" s="12" t="s">
        <v>239</v>
      </c>
      <c r="Q286" s="13" t="s">
        <v>33</v>
      </c>
      <c r="R286" s="13" t="s">
        <v>34</v>
      </c>
      <c r="S286" s="12" t="s">
        <v>240</v>
      </c>
      <c r="T286" s="1"/>
      <c r="U286" s="1"/>
      <c r="V286" s="1"/>
      <c r="W286" s="1"/>
      <c r="X286" s="1"/>
      <c r="Y286" s="1"/>
      <c r="Z286" s="1"/>
      <c r="AA286" s="1"/>
      <c r="AB286" s="1"/>
      <c r="AC286" s="1"/>
      <c r="AD286" s="1"/>
      <c r="AE286" s="1"/>
      <c r="AF286" s="1"/>
      <c r="AG286" s="1"/>
      <c r="AH286" s="1"/>
    </row>
    <row r="287" spans="1:34" ht="15.75" hidden="1" customHeight="1" x14ac:dyDescent="0.35">
      <c r="A287" s="12">
        <v>80111620</v>
      </c>
      <c r="B287" s="13" t="s">
        <v>345</v>
      </c>
      <c r="C287" s="12" t="s">
        <v>25</v>
      </c>
      <c r="D287" s="12" t="s">
        <v>41</v>
      </c>
      <c r="E287" s="12" t="str">
        <f t="shared" si="2"/>
        <v>A-ENERO</v>
      </c>
      <c r="F287" s="12" t="s">
        <v>26</v>
      </c>
      <c r="G287" s="12" t="s">
        <v>26</v>
      </c>
      <c r="H287" s="12">
        <v>330</v>
      </c>
      <c r="I287" s="12" t="s">
        <v>27</v>
      </c>
      <c r="J287" s="13" t="s">
        <v>28</v>
      </c>
      <c r="K287" s="13" t="s">
        <v>29</v>
      </c>
      <c r="L287" s="13" t="s">
        <v>30</v>
      </c>
      <c r="M287" s="14">
        <v>29700000</v>
      </c>
      <c r="N287" s="14">
        <f t="shared" si="3"/>
        <v>2700000</v>
      </c>
      <c r="O287" s="13" t="s">
        <v>238</v>
      </c>
      <c r="P287" s="12" t="s">
        <v>239</v>
      </c>
      <c r="Q287" s="13" t="s">
        <v>33</v>
      </c>
      <c r="R287" s="13" t="s">
        <v>34</v>
      </c>
      <c r="S287" s="12" t="s">
        <v>240</v>
      </c>
      <c r="T287" s="1"/>
      <c r="U287" s="1"/>
      <c r="V287" s="1"/>
      <c r="W287" s="1"/>
      <c r="X287" s="1"/>
      <c r="Y287" s="1"/>
      <c r="Z287" s="1"/>
      <c r="AA287" s="1"/>
      <c r="AB287" s="1"/>
      <c r="AC287" s="1"/>
      <c r="AD287" s="1"/>
      <c r="AE287" s="1"/>
      <c r="AF287" s="1"/>
      <c r="AG287" s="1"/>
      <c r="AH287" s="1"/>
    </row>
    <row r="288" spans="1:34" ht="15.75" hidden="1" customHeight="1" x14ac:dyDescent="0.35">
      <c r="A288" s="12">
        <v>80111620</v>
      </c>
      <c r="B288" s="13" t="s">
        <v>346</v>
      </c>
      <c r="C288" s="12" t="s">
        <v>25</v>
      </c>
      <c r="D288" s="12" t="s">
        <v>41</v>
      </c>
      <c r="E288" s="12" t="str">
        <f t="shared" si="2"/>
        <v>A-ENERO</v>
      </c>
      <c r="F288" s="12" t="s">
        <v>26</v>
      </c>
      <c r="G288" s="12" t="s">
        <v>26</v>
      </c>
      <c r="H288" s="12">
        <v>330</v>
      </c>
      <c r="I288" s="12" t="s">
        <v>27</v>
      </c>
      <c r="J288" s="13" t="s">
        <v>28</v>
      </c>
      <c r="K288" s="13" t="s">
        <v>29</v>
      </c>
      <c r="L288" s="13" t="s">
        <v>30</v>
      </c>
      <c r="M288" s="14">
        <v>29700000</v>
      </c>
      <c r="N288" s="14">
        <f t="shared" si="3"/>
        <v>2700000</v>
      </c>
      <c r="O288" s="13" t="s">
        <v>238</v>
      </c>
      <c r="P288" s="12" t="s">
        <v>239</v>
      </c>
      <c r="Q288" s="13" t="s">
        <v>33</v>
      </c>
      <c r="R288" s="13" t="s">
        <v>34</v>
      </c>
      <c r="S288" s="12" t="s">
        <v>240</v>
      </c>
      <c r="T288" s="1"/>
      <c r="U288" s="1"/>
      <c r="V288" s="1"/>
      <c r="W288" s="1"/>
      <c r="X288" s="1"/>
      <c r="Y288" s="1"/>
      <c r="Z288" s="1"/>
      <c r="AA288" s="1"/>
      <c r="AB288" s="1"/>
      <c r="AC288" s="1"/>
      <c r="AD288" s="1"/>
      <c r="AE288" s="1"/>
      <c r="AF288" s="1"/>
      <c r="AG288" s="1"/>
      <c r="AH288" s="1"/>
    </row>
    <row r="289" spans="1:34" ht="15.75" hidden="1" customHeight="1" x14ac:dyDescent="0.35">
      <c r="A289" s="12">
        <v>80111620</v>
      </c>
      <c r="B289" s="13" t="s">
        <v>347</v>
      </c>
      <c r="C289" s="12" t="s">
        <v>25</v>
      </c>
      <c r="D289" s="12" t="s">
        <v>41</v>
      </c>
      <c r="E289" s="12" t="str">
        <f t="shared" si="2"/>
        <v>A-ENERO</v>
      </c>
      <c r="F289" s="12" t="s">
        <v>26</v>
      </c>
      <c r="G289" s="12" t="s">
        <v>26</v>
      </c>
      <c r="H289" s="12">
        <v>330</v>
      </c>
      <c r="I289" s="12" t="s">
        <v>27</v>
      </c>
      <c r="J289" s="13" t="s">
        <v>28</v>
      </c>
      <c r="K289" s="13" t="s">
        <v>29</v>
      </c>
      <c r="L289" s="13" t="s">
        <v>30</v>
      </c>
      <c r="M289" s="14">
        <v>29700000</v>
      </c>
      <c r="N289" s="14">
        <f t="shared" si="3"/>
        <v>2700000</v>
      </c>
      <c r="O289" s="13" t="s">
        <v>238</v>
      </c>
      <c r="P289" s="12" t="s">
        <v>239</v>
      </c>
      <c r="Q289" s="13" t="s">
        <v>33</v>
      </c>
      <c r="R289" s="13" t="s">
        <v>34</v>
      </c>
      <c r="S289" s="12" t="s">
        <v>240</v>
      </c>
      <c r="T289" s="1"/>
      <c r="U289" s="1"/>
      <c r="V289" s="1"/>
      <c r="W289" s="1"/>
      <c r="X289" s="1"/>
      <c r="Y289" s="1"/>
      <c r="Z289" s="1"/>
      <c r="AA289" s="1"/>
      <c r="AB289" s="1"/>
      <c r="AC289" s="1"/>
      <c r="AD289" s="1"/>
      <c r="AE289" s="1"/>
      <c r="AF289" s="1"/>
      <c r="AG289" s="1"/>
      <c r="AH289" s="1"/>
    </row>
    <row r="290" spans="1:34" ht="15.75" hidden="1" customHeight="1" x14ac:dyDescent="0.35">
      <c r="A290" s="12">
        <v>80111620</v>
      </c>
      <c r="B290" s="13" t="s">
        <v>348</v>
      </c>
      <c r="C290" s="12" t="s">
        <v>25</v>
      </c>
      <c r="D290" s="12" t="s">
        <v>41</v>
      </c>
      <c r="E290" s="12" t="str">
        <f t="shared" si="2"/>
        <v>A-ENERO</v>
      </c>
      <c r="F290" s="12" t="s">
        <v>26</v>
      </c>
      <c r="G290" s="12" t="s">
        <v>26</v>
      </c>
      <c r="H290" s="12">
        <v>330</v>
      </c>
      <c r="I290" s="12" t="s">
        <v>27</v>
      </c>
      <c r="J290" s="13" t="s">
        <v>28</v>
      </c>
      <c r="K290" s="13" t="s">
        <v>29</v>
      </c>
      <c r="L290" s="13" t="s">
        <v>30</v>
      </c>
      <c r="M290" s="14">
        <v>29700000</v>
      </c>
      <c r="N290" s="14">
        <f t="shared" si="3"/>
        <v>2700000</v>
      </c>
      <c r="O290" s="13" t="s">
        <v>238</v>
      </c>
      <c r="P290" s="12" t="s">
        <v>239</v>
      </c>
      <c r="Q290" s="13" t="s">
        <v>33</v>
      </c>
      <c r="R290" s="13" t="s">
        <v>34</v>
      </c>
      <c r="S290" s="12" t="s">
        <v>240</v>
      </c>
      <c r="T290" s="1"/>
      <c r="U290" s="1"/>
      <c r="V290" s="1"/>
      <c r="W290" s="1"/>
      <c r="X290" s="1"/>
      <c r="Y290" s="1"/>
      <c r="Z290" s="1"/>
      <c r="AA290" s="1"/>
      <c r="AB290" s="1"/>
      <c r="AC290" s="1"/>
      <c r="AD290" s="1"/>
      <c r="AE290" s="1"/>
      <c r="AF290" s="1"/>
      <c r="AG290" s="1"/>
      <c r="AH290" s="1"/>
    </row>
    <row r="291" spans="1:34" ht="15.75" hidden="1" customHeight="1" x14ac:dyDescent="0.35">
      <c r="A291" s="12">
        <v>80111620</v>
      </c>
      <c r="B291" s="13" t="s">
        <v>349</v>
      </c>
      <c r="C291" s="12" t="s">
        <v>25</v>
      </c>
      <c r="D291" s="12" t="s">
        <v>41</v>
      </c>
      <c r="E291" s="12" t="str">
        <f t="shared" si="2"/>
        <v>A-ENERO</v>
      </c>
      <c r="F291" s="12" t="s">
        <v>26</v>
      </c>
      <c r="G291" s="12" t="s">
        <v>26</v>
      </c>
      <c r="H291" s="12">
        <v>330</v>
      </c>
      <c r="I291" s="12" t="s">
        <v>27</v>
      </c>
      <c r="J291" s="13" t="s">
        <v>28</v>
      </c>
      <c r="K291" s="13" t="s">
        <v>29</v>
      </c>
      <c r="L291" s="13" t="s">
        <v>30</v>
      </c>
      <c r="M291" s="14">
        <v>29700000</v>
      </c>
      <c r="N291" s="14">
        <f t="shared" si="3"/>
        <v>2700000</v>
      </c>
      <c r="O291" s="13" t="s">
        <v>238</v>
      </c>
      <c r="P291" s="12" t="s">
        <v>239</v>
      </c>
      <c r="Q291" s="13" t="s">
        <v>33</v>
      </c>
      <c r="R291" s="13" t="s">
        <v>34</v>
      </c>
      <c r="S291" s="12" t="s">
        <v>240</v>
      </c>
      <c r="T291" s="1"/>
      <c r="U291" s="1"/>
      <c r="V291" s="1"/>
      <c r="W291" s="1"/>
      <c r="X291" s="1"/>
      <c r="Y291" s="1"/>
      <c r="Z291" s="1"/>
      <c r="AA291" s="1"/>
      <c r="AB291" s="1"/>
      <c r="AC291" s="1"/>
      <c r="AD291" s="1"/>
      <c r="AE291" s="1"/>
      <c r="AF291" s="1"/>
      <c r="AG291" s="1"/>
      <c r="AH291" s="1"/>
    </row>
    <row r="292" spans="1:34" ht="15.75" hidden="1" customHeight="1" x14ac:dyDescent="0.35">
      <c r="A292" s="12">
        <v>80111620</v>
      </c>
      <c r="B292" s="13" t="s">
        <v>350</v>
      </c>
      <c r="C292" s="12" t="s">
        <v>25</v>
      </c>
      <c r="D292" s="12" t="s">
        <v>41</v>
      </c>
      <c r="E292" s="12" t="str">
        <f t="shared" si="2"/>
        <v>A-ENERO</v>
      </c>
      <c r="F292" s="12" t="s">
        <v>26</v>
      </c>
      <c r="G292" s="12" t="s">
        <v>26</v>
      </c>
      <c r="H292" s="12">
        <v>330</v>
      </c>
      <c r="I292" s="12" t="s">
        <v>27</v>
      </c>
      <c r="J292" s="13" t="s">
        <v>28</v>
      </c>
      <c r="K292" s="13" t="s">
        <v>29</v>
      </c>
      <c r="L292" s="13" t="s">
        <v>30</v>
      </c>
      <c r="M292" s="14">
        <v>29700000</v>
      </c>
      <c r="N292" s="14">
        <f t="shared" si="3"/>
        <v>2700000</v>
      </c>
      <c r="O292" s="13" t="s">
        <v>238</v>
      </c>
      <c r="P292" s="12" t="s">
        <v>239</v>
      </c>
      <c r="Q292" s="13" t="s">
        <v>33</v>
      </c>
      <c r="R292" s="13" t="s">
        <v>34</v>
      </c>
      <c r="S292" s="12" t="s">
        <v>240</v>
      </c>
      <c r="T292" s="1"/>
      <c r="U292" s="1"/>
      <c r="V292" s="1"/>
      <c r="W292" s="1"/>
      <c r="X292" s="1"/>
      <c r="Y292" s="1"/>
      <c r="Z292" s="1"/>
      <c r="AA292" s="1"/>
      <c r="AB292" s="1"/>
      <c r="AC292" s="1"/>
      <c r="AD292" s="1"/>
      <c r="AE292" s="1"/>
      <c r="AF292" s="1"/>
      <c r="AG292" s="1"/>
      <c r="AH292" s="1"/>
    </row>
    <row r="293" spans="1:34" ht="15.75" hidden="1" customHeight="1" x14ac:dyDescent="0.35">
      <c r="A293" s="12">
        <v>80111620</v>
      </c>
      <c r="B293" s="13" t="s">
        <v>351</v>
      </c>
      <c r="C293" s="12" t="s">
        <v>25</v>
      </c>
      <c r="D293" s="12" t="s">
        <v>41</v>
      </c>
      <c r="E293" s="12" t="str">
        <f t="shared" si="2"/>
        <v>A-ENERO</v>
      </c>
      <c r="F293" s="12" t="s">
        <v>26</v>
      </c>
      <c r="G293" s="12" t="s">
        <v>26</v>
      </c>
      <c r="H293" s="12">
        <v>330</v>
      </c>
      <c r="I293" s="12" t="s">
        <v>27</v>
      </c>
      <c r="J293" s="13" t="s">
        <v>28</v>
      </c>
      <c r="K293" s="13" t="s">
        <v>29</v>
      </c>
      <c r="L293" s="13" t="s">
        <v>30</v>
      </c>
      <c r="M293" s="14">
        <v>29700000</v>
      </c>
      <c r="N293" s="14">
        <f t="shared" si="3"/>
        <v>2700000</v>
      </c>
      <c r="O293" s="13" t="s">
        <v>238</v>
      </c>
      <c r="P293" s="12" t="s">
        <v>239</v>
      </c>
      <c r="Q293" s="13" t="s">
        <v>33</v>
      </c>
      <c r="R293" s="13" t="s">
        <v>34</v>
      </c>
      <c r="S293" s="12" t="s">
        <v>240</v>
      </c>
      <c r="T293" s="1"/>
      <c r="U293" s="1"/>
      <c r="V293" s="1"/>
      <c r="W293" s="1"/>
      <c r="X293" s="1"/>
      <c r="Y293" s="1"/>
      <c r="Z293" s="1"/>
      <c r="AA293" s="1"/>
      <c r="AB293" s="1"/>
      <c r="AC293" s="1"/>
      <c r="AD293" s="1"/>
      <c r="AE293" s="1"/>
      <c r="AF293" s="1"/>
      <c r="AG293" s="1"/>
      <c r="AH293" s="1"/>
    </row>
    <row r="294" spans="1:34" ht="15.75" hidden="1" customHeight="1" x14ac:dyDescent="0.35">
      <c r="A294" s="12">
        <v>80111620</v>
      </c>
      <c r="B294" s="13" t="s">
        <v>352</v>
      </c>
      <c r="C294" s="12" t="s">
        <v>25</v>
      </c>
      <c r="D294" s="12" t="s">
        <v>41</v>
      </c>
      <c r="E294" s="12" t="str">
        <f t="shared" si="2"/>
        <v>A-ENERO</v>
      </c>
      <c r="F294" s="12" t="s">
        <v>26</v>
      </c>
      <c r="G294" s="12" t="s">
        <v>26</v>
      </c>
      <c r="H294" s="12">
        <v>330</v>
      </c>
      <c r="I294" s="12" t="s">
        <v>27</v>
      </c>
      <c r="J294" s="13" t="s">
        <v>28</v>
      </c>
      <c r="K294" s="13" t="s">
        <v>29</v>
      </c>
      <c r="L294" s="13" t="s">
        <v>30</v>
      </c>
      <c r="M294" s="14">
        <v>29700000</v>
      </c>
      <c r="N294" s="14">
        <f t="shared" si="3"/>
        <v>2700000</v>
      </c>
      <c r="O294" s="13" t="s">
        <v>238</v>
      </c>
      <c r="P294" s="12" t="s">
        <v>239</v>
      </c>
      <c r="Q294" s="13" t="s">
        <v>33</v>
      </c>
      <c r="R294" s="13" t="s">
        <v>34</v>
      </c>
      <c r="S294" s="12" t="s">
        <v>240</v>
      </c>
      <c r="T294" s="1"/>
      <c r="U294" s="1"/>
      <c r="V294" s="1"/>
      <c r="W294" s="1"/>
      <c r="X294" s="1"/>
      <c r="Y294" s="1"/>
      <c r="Z294" s="1"/>
      <c r="AA294" s="1"/>
      <c r="AB294" s="1"/>
      <c r="AC294" s="1"/>
      <c r="AD294" s="1"/>
      <c r="AE294" s="1"/>
      <c r="AF294" s="1"/>
      <c r="AG294" s="1"/>
      <c r="AH294" s="1"/>
    </row>
    <row r="295" spans="1:34" ht="15.75" hidden="1" customHeight="1" x14ac:dyDescent="0.35">
      <c r="A295" s="12">
        <v>80111620</v>
      </c>
      <c r="B295" s="13" t="s">
        <v>353</v>
      </c>
      <c r="C295" s="12" t="s">
        <v>25</v>
      </c>
      <c r="D295" s="12" t="s">
        <v>41</v>
      </c>
      <c r="E295" s="12" t="str">
        <f t="shared" si="2"/>
        <v>A-ENERO</v>
      </c>
      <c r="F295" s="12" t="s">
        <v>26</v>
      </c>
      <c r="G295" s="12" t="s">
        <v>26</v>
      </c>
      <c r="H295" s="12">
        <v>330</v>
      </c>
      <c r="I295" s="12" t="s">
        <v>27</v>
      </c>
      <c r="J295" s="13" t="s">
        <v>28</v>
      </c>
      <c r="K295" s="13" t="s">
        <v>29</v>
      </c>
      <c r="L295" s="13" t="s">
        <v>30</v>
      </c>
      <c r="M295" s="14">
        <v>29700000</v>
      </c>
      <c r="N295" s="14">
        <f t="shared" si="3"/>
        <v>2700000</v>
      </c>
      <c r="O295" s="13" t="s">
        <v>238</v>
      </c>
      <c r="P295" s="12" t="s">
        <v>239</v>
      </c>
      <c r="Q295" s="13" t="s">
        <v>33</v>
      </c>
      <c r="R295" s="13" t="s">
        <v>34</v>
      </c>
      <c r="S295" s="12" t="s">
        <v>240</v>
      </c>
      <c r="T295" s="1"/>
      <c r="U295" s="1"/>
      <c r="V295" s="1"/>
      <c r="W295" s="1"/>
      <c r="X295" s="1"/>
      <c r="Y295" s="1"/>
      <c r="Z295" s="1"/>
      <c r="AA295" s="1"/>
      <c r="AB295" s="1"/>
      <c r="AC295" s="1"/>
      <c r="AD295" s="1"/>
      <c r="AE295" s="1"/>
      <c r="AF295" s="1"/>
      <c r="AG295" s="1"/>
      <c r="AH295" s="1"/>
    </row>
    <row r="296" spans="1:34" ht="15.75" hidden="1" customHeight="1" x14ac:dyDescent="0.35">
      <c r="A296" s="12">
        <v>80111620</v>
      </c>
      <c r="B296" s="13" t="s">
        <v>354</v>
      </c>
      <c r="C296" s="12" t="s">
        <v>25</v>
      </c>
      <c r="D296" s="12" t="s">
        <v>41</v>
      </c>
      <c r="E296" s="12" t="str">
        <f t="shared" si="2"/>
        <v>A-ENERO</v>
      </c>
      <c r="F296" s="12" t="s">
        <v>26</v>
      </c>
      <c r="G296" s="12" t="s">
        <v>26</v>
      </c>
      <c r="H296" s="12">
        <v>330</v>
      </c>
      <c r="I296" s="12" t="s">
        <v>27</v>
      </c>
      <c r="J296" s="13" t="s">
        <v>28</v>
      </c>
      <c r="K296" s="13" t="s">
        <v>29</v>
      </c>
      <c r="L296" s="13" t="s">
        <v>30</v>
      </c>
      <c r="M296" s="14">
        <v>29700000</v>
      </c>
      <c r="N296" s="14">
        <f t="shared" si="3"/>
        <v>2700000</v>
      </c>
      <c r="O296" s="13" t="s">
        <v>238</v>
      </c>
      <c r="P296" s="12" t="s">
        <v>239</v>
      </c>
      <c r="Q296" s="13" t="s">
        <v>33</v>
      </c>
      <c r="R296" s="13" t="s">
        <v>34</v>
      </c>
      <c r="S296" s="12" t="s">
        <v>240</v>
      </c>
      <c r="T296" s="1"/>
      <c r="U296" s="1"/>
      <c r="V296" s="1"/>
      <c r="W296" s="1"/>
      <c r="X296" s="1"/>
      <c r="Y296" s="1"/>
      <c r="Z296" s="1"/>
      <c r="AA296" s="1"/>
      <c r="AB296" s="1"/>
      <c r="AC296" s="1"/>
      <c r="AD296" s="1"/>
      <c r="AE296" s="1"/>
      <c r="AF296" s="1"/>
      <c r="AG296" s="1"/>
      <c r="AH296" s="1"/>
    </row>
    <row r="297" spans="1:34" ht="15.75" hidden="1" customHeight="1" x14ac:dyDescent="0.35">
      <c r="A297" s="12">
        <v>80111620</v>
      </c>
      <c r="B297" s="13" t="s">
        <v>355</v>
      </c>
      <c r="C297" s="12" t="s">
        <v>25</v>
      </c>
      <c r="D297" s="12" t="s">
        <v>41</v>
      </c>
      <c r="E297" s="12" t="str">
        <f t="shared" si="2"/>
        <v>A-ENERO</v>
      </c>
      <c r="F297" s="12" t="s">
        <v>26</v>
      </c>
      <c r="G297" s="12" t="s">
        <v>26</v>
      </c>
      <c r="H297" s="12">
        <v>330</v>
      </c>
      <c r="I297" s="12" t="s">
        <v>27</v>
      </c>
      <c r="J297" s="13" t="s">
        <v>28</v>
      </c>
      <c r="K297" s="13" t="s">
        <v>29</v>
      </c>
      <c r="L297" s="13" t="s">
        <v>30</v>
      </c>
      <c r="M297" s="14">
        <v>29700000</v>
      </c>
      <c r="N297" s="14">
        <f t="shared" si="3"/>
        <v>2700000</v>
      </c>
      <c r="O297" s="13" t="s">
        <v>238</v>
      </c>
      <c r="P297" s="12" t="s">
        <v>239</v>
      </c>
      <c r="Q297" s="13" t="s">
        <v>33</v>
      </c>
      <c r="R297" s="13" t="s">
        <v>34</v>
      </c>
      <c r="S297" s="12" t="s">
        <v>240</v>
      </c>
      <c r="T297" s="1"/>
      <c r="U297" s="1"/>
      <c r="V297" s="1"/>
      <c r="W297" s="1"/>
      <c r="X297" s="1"/>
      <c r="Y297" s="1"/>
      <c r="Z297" s="1"/>
      <c r="AA297" s="1"/>
      <c r="AB297" s="1"/>
      <c r="AC297" s="1"/>
      <c r="AD297" s="1"/>
      <c r="AE297" s="1"/>
      <c r="AF297" s="1"/>
      <c r="AG297" s="1"/>
      <c r="AH297" s="1"/>
    </row>
    <row r="298" spans="1:34" ht="15.75" hidden="1" customHeight="1" x14ac:dyDescent="0.35">
      <c r="A298" s="12">
        <v>80111620</v>
      </c>
      <c r="B298" s="13" t="s">
        <v>356</v>
      </c>
      <c r="C298" s="12" t="s">
        <v>25</v>
      </c>
      <c r="D298" s="12" t="s">
        <v>41</v>
      </c>
      <c r="E298" s="12" t="str">
        <f t="shared" si="2"/>
        <v>A-ENERO</v>
      </c>
      <c r="F298" s="12" t="s">
        <v>26</v>
      </c>
      <c r="G298" s="12" t="s">
        <v>26</v>
      </c>
      <c r="H298" s="12">
        <v>330</v>
      </c>
      <c r="I298" s="12" t="s">
        <v>27</v>
      </c>
      <c r="J298" s="13" t="s">
        <v>28</v>
      </c>
      <c r="K298" s="13" t="s">
        <v>29</v>
      </c>
      <c r="L298" s="13" t="s">
        <v>30</v>
      </c>
      <c r="M298" s="14">
        <v>29700000</v>
      </c>
      <c r="N298" s="14">
        <f t="shared" si="3"/>
        <v>2700000</v>
      </c>
      <c r="O298" s="13" t="s">
        <v>238</v>
      </c>
      <c r="P298" s="12" t="s">
        <v>239</v>
      </c>
      <c r="Q298" s="13" t="s">
        <v>33</v>
      </c>
      <c r="R298" s="13" t="s">
        <v>34</v>
      </c>
      <c r="S298" s="12" t="s">
        <v>240</v>
      </c>
      <c r="T298" s="1"/>
      <c r="U298" s="1"/>
      <c r="V298" s="1"/>
      <c r="W298" s="1"/>
      <c r="X298" s="1"/>
      <c r="Y298" s="1"/>
      <c r="Z298" s="1"/>
      <c r="AA298" s="1"/>
      <c r="AB298" s="1"/>
      <c r="AC298" s="1"/>
      <c r="AD298" s="1"/>
      <c r="AE298" s="1"/>
      <c r="AF298" s="1"/>
      <c r="AG298" s="1"/>
      <c r="AH298" s="1"/>
    </row>
    <row r="299" spans="1:34" ht="15.75" hidden="1" customHeight="1" x14ac:dyDescent="0.35">
      <c r="A299" s="12">
        <v>80111620</v>
      </c>
      <c r="B299" s="13" t="s">
        <v>357</v>
      </c>
      <c r="C299" s="12" t="s">
        <v>25</v>
      </c>
      <c r="D299" s="12" t="s">
        <v>41</v>
      </c>
      <c r="E299" s="12" t="str">
        <f t="shared" si="2"/>
        <v>A-ENERO</v>
      </c>
      <c r="F299" s="12" t="s">
        <v>26</v>
      </c>
      <c r="G299" s="12" t="s">
        <v>26</v>
      </c>
      <c r="H299" s="12">
        <v>330</v>
      </c>
      <c r="I299" s="12" t="s">
        <v>27</v>
      </c>
      <c r="J299" s="13" t="s">
        <v>28</v>
      </c>
      <c r="K299" s="13" t="s">
        <v>29</v>
      </c>
      <c r="L299" s="13" t="s">
        <v>30</v>
      </c>
      <c r="M299" s="14">
        <v>29700000</v>
      </c>
      <c r="N299" s="14">
        <f t="shared" si="3"/>
        <v>2700000</v>
      </c>
      <c r="O299" s="13" t="s">
        <v>238</v>
      </c>
      <c r="P299" s="12" t="s">
        <v>239</v>
      </c>
      <c r="Q299" s="13" t="s">
        <v>33</v>
      </c>
      <c r="R299" s="13" t="s">
        <v>34</v>
      </c>
      <c r="S299" s="12" t="s">
        <v>240</v>
      </c>
      <c r="T299" s="1"/>
      <c r="U299" s="1"/>
      <c r="V299" s="1"/>
      <c r="W299" s="1"/>
      <c r="X299" s="1"/>
      <c r="Y299" s="1"/>
      <c r="Z299" s="1"/>
      <c r="AA299" s="1"/>
      <c r="AB299" s="1"/>
      <c r="AC299" s="1"/>
      <c r="AD299" s="1"/>
      <c r="AE299" s="1"/>
      <c r="AF299" s="1"/>
      <c r="AG299" s="1"/>
      <c r="AH299" s="1"/>
    </row>
    <row r="300" spans="1:34" ht="15.75" hidden="1" customHeight="1" x14ac:dyDescent="0.35">
      <c r="A300" s="12">
        <v>80111620</v>
      </c>
      <c r="B300" s="13" t="s">
        <v>358</v>
      </c>
      <c r="C300" s="12" t="s">
        <v>25</v>
      </c>
      <c r="D300" s="12" t="s">
        <v>41</v>
      </c>
      <c r="E300" s="12" t="str">
        <f t="shared" si="2"/>
        <v>A-ENERO</v>
      </c>
      <c r="F300" s="12" t="s">
        <v>26</v>
      </c>
      <c r="G300" s="12" t="s">
        <v>26</v>
      </c>
      <c r="H300" s="12">
        <v>330</v>
      </c>
      <c r="I300" s="12" t="s">
        <v>27</v>
      </c>
      <c r="J300" s="13" t="s">
        <v>28</v>
      </c>
      <c r="K300" s="13" t="s">
        <v>29</v>
      </c>
      <c r="L300" s="13" t="s">
        <v>30</v>
      </c>
      <c r="M300" s="14">
        <v>29700000</v>
      </c>
      <c r="N300" s="14">
        <f t="shared" si="3"/>
        <v>2700000</v>
      </c>
      <c r="O300" s="13" t="s">
        <v>238</v>
      </c>
      <c r="P300" s="12" t="s">
        <v>239</v>
      </c>
      <c r="Q300" s="13" t="s">
        <v>33</v>
      </c>
      <c r="R300" s="13" t="s">
        <v>34</v>
      </c>
      <c r="S300" s="12" t="s">
        <v>240</v>
      </c>
      <c r="T300" s="1"/>
      <c r="U300" s="1"/>
      <c r="V300" s="1"/>
      <c r="W300" s="1"/>
      <c r="X300" s="1"/>
      <c r="Y300" s="1"/>
      <c r="Z300" s="1"/>
      <c r="AA300" s="1"/>
      <c r="AB300" s="1"/>
      <c r="AC300" s="1"/>
      <c r="AD300" s="1"/>
      <c r="AE300" s="1"/>
      <c r="AF300" s="1"/>
      <c r="AG300" s="1"/>
      <c r="AH300" s="1"/>
    </row>
    <row r="301" spans="1:34" ht="15.75" hidden="1" customHeight="1" x14ac:dyDescent="0.35">
      <c r="A301" s="12">
        <v>80111620</v>
      </c>
      <c r="B301" s="13" t="s">
        <v>359</v>
      </c>
      <c r="C301" s="12" t="s">
        <v>25</v>
      </c>
      <c r="D301" s="12" t="s">
        <v>41</v>
      </c>
      <c r="E301" s="12" t="str">
        <f t="shared" si="2"/>
        <v>A-ENERO</v>
      </c>
      <c r="F301" s="12" t="s">
        <v>26</v>
      </c>
      <c r="G301" s="12" t="s">
        <v>26</v>
      </c>
      <c r="H301" s="12">
        <v>280</v>
      </c>
      <c r="I301" s="12" t="s">
        <v>27</v>
      </c>
      <c r="J301" s="13" t="s">
        <v>28</v>
      </c>
      <c r="K301" s="13" t="s">
        <v>29</v>
      </c>
      <c r="L301" s="13" t="s">
        <v>30</v>
      </c>
      <c r="M301" s="14">
        <v>44800000</v>
      </c>
      <c r="N301" s="14">
        <f t="shared" si="3"/>
        <v>4800000</v>
      </c>
      <c r="O301" s="13" t="s">
        <v>238</v>
      </c>
      <c r="P301" s="12" t="s">
        <v>239</v>
      </c>
      <c r="Q301" s="13" t="s">
        <v>38</v>
      </c>
      <c r="R301" s="13" t="s">
        <v>39</v>
      </c>
      <c r="S301" s="12" t="s">
        <v>240</v>
      </c>
      <c r="T301" s="1"/>
      <c r="U301" s="1"/>
      <c r="V301" s="1"/>
      <c r="W301" s="1"/>
      <c r="X301" s="1"/>
      <c r="Y301" s="1"/>
      <c r="Z301" s="1"/>
      <c r="AA301" s="1"/>
      <c r="AB301" s="1"/>
      <c r="AC301" s="1"/>
      <c r="AD301" s="1"/>
      <c r="AE301" s="1"/>
      <c r="AF301" s="1"/>
      <c r="AG301" s="1"/>
      <c r="AH301" s="1"/>
    </row>
    <row r="302" spans="1:34" ht="15.75" hidden="1" customHeight="1" x14ac:dyDescent="0.35">
      <c r="A302" s="12">
        <v>80111620</v>
      </c>
      <c r="B302" s="13" t="s">
        <v>360</v>
      </c>
      <c r="C302" s="12" t="s">
        <v>25</v>
      </c>
      <c r="D302" s="12" t="s">
        <v>26</v>
      </c>
      <c r="E302" s="12" t="str">
        <f t="shared" si="2"/>
        <v>B-FEBRERO</v>
      </c>
      <c r="F302" s="12" t="s">
        <v>26</v>
      </c>
      <c r="G302" s="12" t="s">
        <v>26</v>
      </c>
      <c r="H302" s="12">
        <v>210</v>
      </c>
      <c r="I302" s="12" t="s">
        <v>27</v>
      </c>
      <c r="J302" s="13" t="s">
        <v>28</v>
      </c>
      <c r="K302" s="13" t="s">
        <v>29</v>
      </c>
      <c r="L302" s="13" t="s">
        <v>30</v>
      </c>
      <c r="M302" s="14">
        <v>33600000</v>
      </c>
      <c r="N302" s="14">
        <f t="shared" si="3"/>
        <v>4800000</v>
      </c>
      <c r="O302" s="13" t="s">
        <v>238</v>
      </c>
      <c r="P302" s="12" t="s">
        <v>239</v>
      </c>
      <c r="Q302" s="13" t="s">
        <v>38</v>
      </c>
      <c r="R302" s="13" t="s">
        <v>39</v>
      </c>
      <c r="S302" s="12" t="s">
        <v>240</v>
      </c>
      <c r="T302" s="1"/>
      <c r="U302" s="1"/>
      <c r="V302" s="1"/>
      <c r="W302" s="1"/>
      <c r="X302" s="1"/>
      <c r="Y302" s="1"/>
      <c r="Z302" s="1"/>
      <c r="AA302" s="1"/>
      <c r="AB302" s="1"/>
      <c r="AC302" s="1"/>
      <c r="AD302" s="1"/>
      <c r="AE302" s="1"/>
      <c r="AF302" s="1"/>
      <c r="AG302" s="1"/>
      <c r="AH302" s="1"/>
    </row>
    <row r="303" spans="1:34" ht="15.75" hidden="1" customHeight="1" x14ac:dyDescent="0.35">
      <c r="A303" s="12">
        <v>80111620</v>
      </c>
      <c r="B303" s="13" t="s">
        <v>361</v>
      </c>
      <c r="C303" s="12" t="s">
        <v>25</v>
      </c>
      <c r="D303" s="12" t="s">
        <v>41</v>
      </c>
      <c r="E303" s="12" t="str">
        <f t="shared" si="2"/>
        <v>A-ENERO</v>
      </c>
      <c r="F303" s="12" t="s">
        <v>26</v>
      </c>
      <c r="G303" s="12" t="s">
        <v>26</v>
      </c>
      <c r="H303" s="12">
        <v>210</v>
      </c>
      <c r="I303" s="12" t="s">
        <v>27</v>
      </c>
      <c r="J303" s="13" t="s">
        <v>28</v>
      </c>
      <c r="K303" s="13" t="s">
        <v>29</v>
      </c>
      <c r="L303" s="13" t="s">
        <v>30</v>
      </c>
      <c r="M303" s="14">
        <v>18900000</v>
      </c>
      <c r="N303" s="14">
        <f t="shared" si="3"/>
        <v>2700000</v>
      </c>
      <c r="O303" s="13" t="s">
        <v>238</v>
      </c>
      <c r="P303" s="12" t="s">
        <v>239</v>
      </c>
      <c r="Q303" s="13" t="s">
        <v>33</v>
      </c>
      <c r="R303" s="13" t="s">
        <v>34</v>
      </c>
      <c r="S303" s="12" t="s">
        <v>240</v>
      </c>
      <c r="T303" s="1"/>
      <c r="U303" s="1"/>
      <c r="V303" s="1"/>
      <c r="W303" s="1"/>
      <c r="X303" s="1"/>
      <c r="Y303" s="1"/>
      <c r="Z303" s="1"/>
      <c r="AA303" s="1"/>
      <c r="AB303" s="1"/>
      <c r="AC303" s="1"/>
      <c r="AD303" s="1"/>
      <c r="AE303" s="1"/>
      <c r="AF303" s="1"/>
      <c r="AG303" s="1"/>
      <c r="AH303" s="1"/>
    </row>
    <row r="304" spans="1:34" ht="15.75" hidden="1" customHeight="1" x14ac:dyDescent="0.35">
      <c r="A304" s="12">
        <v>80111620</v>
      </c>
      <c r="B304" s="13" t="s">
        <v>362</v>
      </c>
      <c r="C304" s="12" t="s">
        <v>25</v>
      </c>
      <c r="D304" s="12" t="s">
        <v>41</v>
      </c>
      <c r="E304" s="12" t="str">
        <f t="shared" si="2"/>
        <v>A-ENERO</v>
      </c>
      <c r="F304" s="12" t="s">
        <v>26</v>
      </c>
      <c r="G304" s="12" t="s">
        <v>26</v>
      </c>
      <c r="H304" s="12">
        <v>270</v>
      </c>
      <c r="I304" s="12" t="s">
        <v>27</v>
      </c>
      <c r="J304" s="13" t="s">
        <v>28</v>
      </c>
      <c r="K304" s="13" t="s">
        <v>29</v>
      </c>
      <c r="L304" s="13" t="s">
        <v>30</v>
      </c>
      <c r="M304" s="14">
        <v>43200000</v>
      </c>
      <c r="N304" s="14">
        <f t="shared" si="3"/>
        <v>4800000</v>
      </c>
      <c r="O304" s="13" t="s">
        <v>238</v>
      </c>
      <c r="P304" s="12" t="s">
        <v>239</v>
      </c>
      <c r="Q304" s="13" t="s">
        <v>38</v>
      </c>
      <c r="R304" s="13" t="s">
        <v>39</v>
      </c>
      <c r="S304" s="12" t="s">
        <v>240</v>
      </c>
      <c r="T304" s="1"/>
      <c r="U304" s="1"/>
      <c r="V304" s="1"/>
      <c r="W304" s="1"/>
      <c r="X304" s="1"/>
      <c r="Y304" s="1"/>
      <c r="Z304" s="1"/>
      <c r="AA304" s="1"/>
      <c r="AB304" s="1"/>
      <c r="AC304" s="1"/>
      <c r="AD304" s="1"/>
      <c r="AE304" s="1"/>
      <c r="AF304" s="1"/>
      <c r="AG304" s="1"/>
      <c r="AH304" s="1"/>
    </row>
    <row r="305" spans="1:34" ht="15.75" hidden="1" customHeight="1" x14ac:dyDescent="0.35">
      <c r="A305" s="12">
        <v>80111620</v>
      </c>
      <c r="B305" s="13" t="s">
        <v>363</v>
      </c>
      <c r="C305" s="12" t="s">
        <v>25</v>
      </c>
      <c r="D305" s="12" t="s">
        <v>41</v>
      </c>
      <c r="E305" s="12" t="str">
        <f t="shared" si="2"/>
        <v>A-ENERO</v>
      </c>
      <c r="F305" s="12" t="s">
        <v>26</v>
      </c>
      <c r="G305" s="12" t="s">
        <v>26</v>
      </c>
      <c r="H305" s="12">
        <v>210</v>
      </c>
      <c r="I305" s="12" t="s">
        <v>27</v>
      </c>
      <c r="J305" s="13" t="s">
        <v>28</v>
      </c>
      <c r="K305" s="13" t="s">
        <v>29</v>
      </c>
      <c r="L305" s="13" t="s">
        <v>30</v>
      </c>
      <c r="M305" s="14">
        <v>18900000</v>
      </c>
      <c r="N305" s="14">
        <f t="shared" si="3"/>
        <v>2700000</v>
      </c>
      <c r="O305" s="13" t="s">
        <v>238</v>
      </c>
      <c r="P305" s="12" t="s">
        <v>239</v>
      </c>
      <c r="Q305" s="13" t="s">
        <v>33</v>
      </c>
      <c r="R305" s="13" t="s">
        <v>34</v>
      </c>
      <c r="S305" s="12" t="s">
        <v>240</v>
      </c>
      <c r="T305" s="1"/>
      <c r="U305" s="1"/>
      <c r="V305" s="1"/>
      <c r="W305" s="1"/>
      <c r="X305" s="1"/>
      <c r="Y305" s="1"/>
      <c r="Z305" s="1"/>
      <c r="AA305" s="1"/>
      <c r="AB305" s="1"/>
      <c r="AC305" s="1"/>
      <c r="AD305" s="1"/>
      <c r="AE305" s="1"/>
      <c r="AF305" s="1"/>
      <c r="AG305" s="1"/>
      <c r="AH305" s="1"/>
    </row>
    <row r="306" spans="1:34" ht="15.75" hidden="1" customHeight="1" x14ac:dyDescent="0.35">
      <c r="A306" s="12">
        <v>80111620</v>
      </c>
      <c r="B306" s="13" t="s">
        <v>364</v>
      </c>
      <c r="C306" s="12" t="s">
        <v>25</v>
      </c>
      <c r="D306" s="12" t="s">
        <v>41</v>
      </c>
      <c r="E306" s="12" t="str">
        <f t="shared" si="2"/>
        <v>A-ENERO</v>
      </c>
      <c r="F306" s="12" t="s">
        <v>26</v>
      </c>
      <c r="G306" s="12" t="s">
        <v>26</v>
      </c>
      <c r="H306" s="12">
        <v>210</v>
      </c>
      <c r="I306" s="12" t="s">
        <v>27</v>
      </c>
      <c r="J306" s="13" t="s">
        <v>28</v>
      </c>
      <c r="K306" s="13" t="s">
        <v>29</v>
      </c>
      <c r="L306" s="13" t="s">
        <v>30</v>
      </c>
      <c r="M306" s="14">
        <v>18900000</v>
      </c>
      <c r="N306" s="14">
        <f t="shared" si="3"/>
        <v>2700000</v>
      </c>
      <c r="O306" s="13" t="s">
        <v>238</v>
      </c>
      <c r="P306" s="12" t="s">
        <v>239</v>
      </c>
      <c r="Q306" s="13" t="s">
        <v>33</v>
      </c>
      <c r="R306" s="13" t="s">
        <v>34</v>
      </c>
      <c r="S306" s="12" t="s">
        <v>240</v>
      </c>
      <c r="T306" s="1"/>
      <c r="U306" s="1"/>
      <c r="V306" s="1"/>
      <c r="W306" s="1"/>
      <c r="X306" s="1"/>
      <c r="Y306" s="1"/>
      <c r="Z306" s="1"/>
      <c r="AA306" s="1"/>
      <c r="AB306" s="1"/>
      <c r="AC306" s="1"/>
      <c r="AD306" s="1"/>
      <c r="AE306" s="1"/>
      <c r="AF306" s="1"/>
      <c r="AG306" s="1"/>
      <c r="AH306" s="1"/>
    </row>
    <row r="307" spans="1:34" ht="15.75" hidden="1" customHeight="1" x14ac:dyDescent="0.35">
      <c r="A307" s="12">
        <v>80111620</v>
      </c>
      <c r="B307" s="13" t="s">
        <v>365</v>
      </c>
      <c r="C307" s="12" t="s">
        <v>25</v>
      </c>
      <c r="D307" s="12" t="s">
        <v>41</v>
      </c>
      <c r="E307" s="12" t="str">
        <f t="shared" si="2"/>
        <v>A-ENERO</v>
      </c>
      <c r="F307" s="12" t="s">
        <v>26</v>
      </c>
      <c r="G307" s="12" t="s">
        <v>26</v>
      </c>
      <c r="H307" s="12">
        <v>210</v>
      </c>
      <c r="I307" s="12" t="s">
        <v>27</v>
      </c>
      <c r="J307" s="13" t="s">
        <v>28</v>
      </c>
      <c r="K307" s="13" t="s">
        <v>29</v>
      </c>
      <c r="L307" s="13" t="s">
        <v>30</v>
      </c>
      <c r="M307" s="14">
        <v>18900000</v>
      </c>
      <c r="N307" s="14">
        <f t="shared" si="3"/>
        <v>2700000</v>
      </c>
      <c r="O307" s="13" t="s">
        <v>238</v>
      </c>
      <c r="P307" s="12" t="s">
        <v>239</v>
      </c>
      <c r="Q307" s="13" t="s">
        <v>33</v>
      </c>
      <c r="R307" s="13" t="s">
        <v>34</v>
      </c>
      <c r="S307" s="12" t="s">
        <v>240</v>
      </c>
      <c r="T307" s="1"/>
      <c r="U307" s="1"/>
      <c r="V307" s="1"/>
      <c r="W307" s="1"/>
      <c r="X307" s="1"/>
      <c r="Y307" s="1"/>
      <c r="Z307" s="1"/>
      <c r="AA307" s="1"/>
      <c r="AB307" s="1"/>
      <c r="AC307" s="1"/>
      <c r="AD307" s="1"/>
      <c r="AE307" s="1"/>
      <c r="AF307" s="1"/>
      <c r="AG307" s="1"/>
      <c r="AH307" s="1"/>
    </row>
    <row r="308" spans="1:34" ht="15.75" hidden="1" customHeight="1" x14ac:dyDescent="0.35">
      <c r="A308" s="12">
        <v>80111620</v>
      </c>
      <c r="B308" s="13" t="s">
        <v>366</v>
      </c>
      <c r="C308" s="12" t="s">
        <v>25</v>
      </c>
      <c r="D308" s="12" t="s">
        <v>41</v>
      </c>
      <c r="E308" s="12" t="str">
        <f t="shared" si="2"/>
        <v>A-ENERO</v>
      </c>
      <c r="F308" s="12" t="s">
        <v>26</v>
      </c>
      <c r="G308" s="12" t="s">
        <v>26</v>
      </c>
      <c r="H308" s="12">
        <v>210</v>
      </c>
      <c r="I308" s="12" t="s">
        <v>27</v>
      </c>
      <c r="J308" s="13" t="s">
        <v>28</v>
      </c>
      <c r="K308" s="13" t="s">
        <v>29</v>
      </c>
      <c r="L308" s="13" t="s">
        <v>30</v>
      </c>
      <c r="M308" s="14">
        <v>18900000</v>
      </c>
      <c r="N308" s="14">
        <f t="shared" si="3"/>
        <v>2700000</v>
      </c>
      <c r="O308" s="13" t="s">
        <v>238</v>
      </c>
      <c r="P308" s="12" t="s">
        <v>239</v>
      </c>
      <c r="Q308" s="13" t="s">
        <v>33</v>
      </c>
      <c r="R308" s="13" t="s">
        <v>34</v>
      </c>
      <c r="S308" s="12" t="s">
        <v>240</v>
      </c>
      <c r="T308" s="1"/>
      <c r="U308" s="1"/>
      <c r="V308" s="1"/>
      <c r="W308" s="1"/>
      <c r="X308" s="1"/>
      <c r="Y308" s="1"/>
      <c r="Z308" s="1"/>
      <c r="AA308" s="1"/>
      <c r="AB308" s="1"/>
      <c r="AC308" s="1"/>
      <c r="AD308" s="1"/>
      <c r="AE308" s="1"/>
      <c r="AF308" s="1"/>
      <c r="AG308" s="1"/>
      <c r="AH308" s="1"/>
    </row>
    <row r="309" spans="1:34" ht="15.75" hidden="1" customHeight="1" x14ac:dyDescent="0.35">
      <c r="A309" s="12">
        <v>80111620</v>
      </c>
      <c r="B309" s="13" t="s">
        <v>367</v>
      </c>
      <c r="C309" s="12" t="s">
        <v>25</v>
      </c>
      <c r="D309" s="12" t="s">
        <v>41</v>
      </c>
      <c r="E309" s="12" t="str">
        <f t="shared" si="2"/>
        <v>A-ENERO</v>
      </c>
      <c r="F309" s="12" t="s">
        <v>26</v>
      </c>
      <c r="G309" s="12" t="s">
        <v>26</v>
      </c>
      <c r="H309" s="12">
        <v>210</v>
      </c>
      <c r="I309" s="12" t="s">
        <v>27</v>
      </c>
      <c r="J309" s="13" t="s">
        <v>28</v>
      </c>
      <c r="K309" s="13" t="s">
        <v>29</v>
      </c>
      <c r="L309" s="13" t="s">
        <v>30</v>
      </c>
      <c r="M309" s="14">
        <v>18900000</v>
      </c>
      <c r="N309" s="14">
        <f t="shared" si="3"/>
        <v>2700000</v>
      </c>
      <c r="O309" s="13" t="s">
        <v>238</v>
      </c>
      <c r="P309" s="12" t="s">
        <v>239</v>
      </c>
      <c r="Q309" s="13" t="s">
        <v>33</v>
      </c>
      <c r="R309" s="13" t="s">
        <v>34</v>
      </c>
      <c r="S309" s="12" t="s">
        <v>240</v>
      </c>
      <c r="T309" s="1"/>
      <c r="U309" s="1"/>
      <c r="V309" s="1"/>
      <c r="W309" s="1"/>
      <c r="X309" s="1"/>
      <c r="Y309" s="1"/>
      <c r="Z309" s="1"/>
      <c r="AA309" s="1"/>
      <c r="AB309" s="1"/>
      <c r="AC309" s="1"/>
      <c r="AD309" s="1"/>
      <c r="AE309" s="1"/>
      <c r="AF309" s="1"/>
      <c r="AG309" s="1"/>
      <c r="AH309" s="1"/>
    </row>
    <row r="310" spans="1:34" ht="15.75" hidden="1" customHeight="1" x14ac:dyDescent="0.35">
      <c r="A310" s="12">
        <v>80111620</v>
      </c>
      <c r="B310" s="13" t="s">
        <v>368</v>
      </c>
      <c r="C310" s="12" t="s">
        <v>25</v>
      </c>
      <c r="D310" s="12" t="s">
        <v>41</v>
      </c>
      <c r="E310" s="12" t="str">
        <f t="shared" si="2"/>
        <v>A-ENERO</v>
      </c>
      <c r="F310" s="12" t="s">
        <v>26</v>
      </c>
      <c r="G310" s="12" t="s">
        <v>26</v>
      </c>
      <c r="H310" s="12">
        <v>210</v>
      </c>
      <c r="I310" s="12" t="s">
        <v>27</v>
      </c>
      <c r="J310" s="13" t="s">
        <v>28</v>
      </c>
      <c r="K310" s="13" t="s">
        <v>29</v>
      </c>
      <c r="L310" s="13" t="s">
        <v>30</v>
      </c>
      <c r="M310" s="14">
        <v>18900000</v>
      </c>
      <c r="N310" s="14">
        <f t="shared" si="3"/>
        <v>2700000</v>
      </c>
      <c r="O310" s="13" t="s">
        <v>238</v>
      </c>
      <c r="P310" s="12" t="s">
        <v>239</v>
      </c>
      <c r="Q310" s="13" t="s">
        <v>33</v>
      </c>
      <c r="R310" s="13" t="s">
        <v>34</v>
      </c>
      <c r="S310" s="12" t="s">
        <v>240</v>
      </c>
      <c r="T310" s="1"/>
      <c r="U310" s="1"/>
      <c r="V310" s="1"/>
      <c r="W310" s="1"/>
      <c r="X310" s="1"/>
      <c r="Y310" s="1"/>
      <c r="Z310" s="1"/>
      <c r="AA310" s="1"/>
      <c r="AB310" s="1"/>
      <c r="AC310" s="1"/>
      <c r="AD310" s="1"/>
      <c r="AE310" s="1"/>
      <c r="AF310" s="1"/>
      <c r="AG310" s="1"/>
      <c r="AH310" s="1"/>
    </row>
    <row r="311" spans="1:34" ht="15.75" hidden="1" customHeight="1" x14ac:dyDescent="0.35">
      <c r="A311" s="12">
        <v>80111620</v>
      </c>
      <c r="B311" s="13" t="s">
        <v>369</v>
      </c>
      <c r="C311" s="12" t="s">
        <v>25</v>
      </c>
      <c r="D311" s="12" t="s">
        <v>41</v>
      </c>
      <c r="E311" s="12" t="str">
        <f t="shared" si="2"/>
        <v>A-ENERO</v>
      </c>
      <c r="F311" s="12" t="s">
        <v>26</v>
      </c>
      <c r="G311" s="12" t="s">
        <v>26</v>
      </c>
      <c r="H311" s="12">
        <v>210</v>
      </c>
      <c r="I311" s="12" t="s">
        <v>27</v>
      </c>
      <c r="J311" s="13" t="s">
        <v>28</v>
      </c>
      <c r="K311" s="13" t="s">
        <v>29</v>
      </c>
      <c r="L311" s="13" t="s">
        <v>30</v>
      </c>
      <c r="M311" s="14">
        <v>18900000</v>
      </c>
      <c r="N311" s="14">
        <f t="shared" si="3"/>
        <v>2700000</v>
      </c>
      <c r="O311" s="13" t="s">
        <v>238</v>
      </c>
      <c r="P311" s="12" t="s">
        <v>239</v>
      </c>
      <c r="Q311" s="13" t="s">
        <v>33</v>
      </c>
      <c r="R311" s="13" t="s">
        <v>34</v>
      </c>
      <c r="S311" s="12" t="s">
        <v>240</v>
      </c>
      <c r="T311" s="1"/>
      <c r="U311" s="1"/>
      <c r="V311" s="1"/>
      <c r="W311" s="1"/>
      <c r="X311" s="1"/>
      <c r="Y311" s="1"/>
      <c r="Z311" s="1"/>
      <c r="AA311" s="1"/>
      <c r="AB311" s="1"/>
      <c r="AC311" s="1"/>
      <c r="AD311" s="1"/>
      <c r="AE311" s="1"/>
      <c r="AF311" s="1"/>
      <c r="AG311" s="1"/>
      <c r="AH311" s="1"/>
    </row>
    <row r="312" spans="1:34" ht="15.75" hidden="1" customHeight="1" x14ac:dyDescent="0.35">
      <c r="A312" s="12">
        <v>80111620</v>
      </c>
      <c r="B312" s="13" t="s">
        <v>370</v>
      </c>
      <c r="C312" s="12" t="s">
        <v>25</v>
      </c>
      <c r="D312" s="12" t="s">
        <v>41</v>
      </c>
      <c r="E312" s="12" t="str">
        <f t="shared" si="2"/>
        <v>A-ENERO</v>
      </c>
      <c r="F312" s="12" t="s">
        <v>26</v>
      </c>
      <c r="G312" s="12" t="s">
        <v>26</v>
      </c>
      <c r="H312" s="12">
        <v>210</v>
      </c>
      <c r="I312" s="12" t="s">
        <v>27</v>
      </c>
      <c r="J312" s="13" t="s">
        <v>28</v>
      </c>
      <c r="K312" s="13" t="s">
        <v>29</v>
      </c>
      <c r="L312" s="13" t="s">
        <v>30</v>
      </c>
      <c r="M312" s="14">
        <v>18900000</v>
      </c>
      <c r="N312" s="14">
        <f t="shared" si="3"/>
        <v>2700000</v>
      </c>
      <c r="O312" s="13" t="s">
        <v>238</v>
      </c>
      <c r="P312" s="12" t="s">
        <v>239</v>
      </c>
      <c r="Q312" s="13" t="s">
        <v>33</v>
      </c>
      <c r="R312" s="13" t="s">
        <v>34</v>
      </c>
      <c r="S312" s="12" t="s">
        <v>240</v>
      </c>
      <c r="T312" s="1"/>
      <c r="U312" s="1"/>
      <c r="V312" s="1"/>
      <c r="W312" s="1"/>
      <c r="X312" s="1"/>
      <c r="Y312" s="1"/>
      <c r="Z312" s="1"/>
      <c r="AA312" s="1"/>
      <c r="AB312" s="1"/>
      <c r="AC312" s="1"/>
      <c r="AD312" s="1"/>
      <c r="AE312" s="1"/>
      <c r="AF312" s="1"/>
      <c r="AG312" s="1"/>
      <c r="AH312" s="1"/>
    </row>
    <row r="313" spans="1:34" ht="15.75" hidden="1" customHeight="1" x14ac:dyDescent="0.35">
      <c r="A313" s="12">
        <v>80111620</v>
      </c>
      <c r="B313" s="13" t="s">
        <v>371</v>
      </c>
      <c r="C313" s="12" t="s">
        <v>25</v>
      </c>
      <c r="D313" s="12" t="s">
        <v>41</v>
      </c>
      <c r="E313" s="12" t="str">
        <f t="shared" si="2"/>
        <v>A-ENERO</v>
      </c>
      <c r="F313" s="12" t="s">
        <v>26</v>
      </c>
      <c r="G313" s="12" t="s">
        <v>26</v>
      </c>
      <c r="H313" s="12">
        <v>210</v>
      </c>
      <c r="I313" s="12" t="s">
        <v>27</v>
      </c>
      <c r="J313" s="13" t="s">
        <v>28</v>
      </c>
      <c r="K313" s="13" t="s">
        <v>29</v>
      </c>
      <c r="L313" s="13" t="s">
        <v>30</v>
      </c>
      <c r="M313" s="14">
        <v>18900000</v>
      </c>
      <c r="N313" s="14">
        <f t="shared" si="3"/>
        <v>2700000</v>
      </c>
      <c r="O313" s="13" t="s">
        <v>238</v>
      </c>
      <c r="P313" s="12" t="s">
        <v>239</v>
      </c>
      <c r="Q313" s="13" t="s">
        <v>33</v>
      </c>
      <c r="R313" s="13" t="s">
        <v>34</v>
      </c>
      <c r="S313" s="12" t="s">
        <v>240</v>
      </c>
      <c r="T313" s="1"/>
      <c r="U313" s="1"/>
      <c r="V313" s="1"/>
      <c r="W313" s="1"/>
      <c r="X313" s="1"/>
      <c r="Y313" s="1"/>
      <c r="Z313" s="1"/>
      <c r="AA313" s="1"/>
      <c r="AB313" s="1"/>
      <c r="AC313" s="1"/>
      <c r="AD313" s="1"/>
      <c r="AE313" s="1"/>
      <c r="AF313" s="1"/>
      <c r="AG313" s="1"/>
      <c r="AH313" s="1"/>
    </row>
    <row r="314" spans="1:34" ht="15.75" hidden="1" customHeight="1" x14ac:dyDescent="0.35">
      <c r="A314" s="12">
        <v>80111620</v>
      </c>
      <c r="B314" s="13" t="s">
        <v>372</v>
      </c>
      <c r="C314" s="12" t="s">
        <v>25</v>
      </c>
      <c r="D314" s="12" t="s">
        <v>41</v>
      </c>
      <c r="E314" s="12" t="str">
        <f t="shared" si="2"/>
        <v>A-ENERO</v>
      </c>
      <c r="F314" s="12" t="s">
        <v>26</v>
      </c>
      <c r="G314" s="12" t="s">
        <v>26</v>
      </c>
      <c r="H314" s="12">
        <v>210</v>
      </c>
      <c r="I314" s="12" t="s">
        <v>27</v>
      </c>
      <c r="J314" s="13" t="s">
        <v>28</v>
      </c>
      <c r="K314" s="13" t="s">
        <v>29</v>
      </c>
      <c r="L314" s="13" t="s">
        <v>30</v>
      </c>
      <c r="M314" s="14">
        <v>18900000</v>
      </c>
      <c r="N314" s="14">
        <f t="shared" si="3"/>
        <v>2700000</v>
      </c>
      <c r="O314" s="13" t="s">
        <v>238</v>
      </c>
      <c r="P314" s="12" t="s">
        <v>239</v>
      </c>
      <c r="Q314" s="13" t="s">
        <v>33</v>
      </c>
      <c r="R314" s="13" t="s">
        <v>34</v>
      </c>
      <c r="S314" s="12" t="s">
        <v>240</v>
      </c>
      <c r="T314" s="1"/>
      <c r="U314" s="1"/>
      <c r="V314" s="1"/>
      <c r="W314" s="1"/>
      <c r="X314" s="1"/>
      <c r="Y314" s="1"/>
      <c r="Z314" s="1"/>
      <c r="AA314" s="1"/>
      <c r="AB314" s="1"/>
      <c r="AC314" s="1"/>
      <c r="AD314" s="1"/>
      <c r="AE314" s="1"/>
      <c r="AF314" s="1"/>
      <c r="AG314" s="1"/>
      <c r="AH314" s="1"/>
    </row>
    <row r="315" spans="1:34" ht="15.75" hidden="1" customHeight="1" x14ac:dyDescent="0.35">
      <c r="A315" s="12">
        <v>80111620</v>
      </c>
      <c r="B315" s="13" t="s">
        <v>373</v>
      </c>
      <c r="C315" s="12" t="s">
        <v>25</v>
      </c>
      <c r="D315" s="12" t="s">
        <v>41</v>
      </c>
      <c r="E315" s="12" t="str">
        <f t="shared" si="2"/>
        <v>A-ENERO</v>
      </c>
      <c r="F315" s="12" t="s">
        <v>26</v>
      </c>
      <c r="G315" s="12" t="s">
        <v>26</v>
      </c>
      <c r="H315" s="12">
        <v>210</v>
      </c>
      <c r="I315" s="12" t="s">
        <v>27</v>
      </c>
      <c r="J315" s="13" t="s">
        <v>28</v>
      </c>
      <c r="K315" s="13" t="s">
        <v>29</v>
      </c>
      <c r="L315" s="13" t="s">
        <v>30</v>
      </c>
      <c r="M315" s="14">
        <v>18900000</v>
      </c>
      <c r="N315" s="14">
        <f t="shared" si="3"/>
        <v>2700000</v>
      </c>
      <c r="O315" s="13" t="s">
        <v>238</v>
      </c>
      <c r="P315" s="12" t="s">
        <v>239</v>
      </c>
      <c r="Q315" s="13" t="s">
        <v>33</v>
      </c>
      <c r="R315" s="13" t="s">
        <v>34</v>
      </c>
      <c r="S315" s="12" t="s">
        <v>240</v>
      </c>
      <c r="T315" s="1"/>
      <c r="U315" s="1"/>
      <c r="V315" s="1"/>
      <c r="W315" s="1"/>
      <c r="X315" s="1"/>
      <c r="Y315" s="1"/>
      <c r="Z315" s="1"/>
      <c r="AA315" s="1"/>
      <c r="AB315" s="1"/>
      <c r="AC315" s="1"/>
      <c r="AD315" s="1"/>
      <c r="AE315" s="1"/>
      <c r="AF315" s="1"/>
      <c r="AG315" s="1"/>
      <c r="AH315" s="1"/>
    </row>
    <row r="316" spans="1:34" ht="15.75" hidden="1" customHeight="1" x14ac:dyDescent="0.35">
      <c r="A316" s="12">
        <v>80111620</v>
      </c>
      <c r="B316" s="13" t="s">
        <v>374</v>
      </c>
      <c r="C316" s="12" t="s">
        <v>25</v>
      </c>
      <c r="D316" s="12" t="s">
        <v>41</v>
      </c>
      <c r="E316" s="12" t="str">
        <f t="shared" si="2"/>
        <v>A-ENERO</v>
      </c>
      <c r="F316" s="12" t="s">
        <v>26</v>
      </c>
      <c r="G316" s="12" t="s">
        <v>26</v>
      </c>
      <c r="H316" s="12">
        <v>210</v>
      </c>
      <c r="I316" s="12" t="s">
        <v>27</v>
      </c>
      <c r="J316" s="13" t="s">
        <v>28</v>
      </c>
      <c r="K316" s="13" t="s">
        <v>29</v>
      </c>
      <c r="L316" s="13" t="s">
        <v>30</v>
      </c>
      <c r="M316" s="14">
        <v>18900000</v>
      </c>
      <c r="N316" s="14">
        <f t="shared" si="3"/>
        <v>2700000</v>
      </c>
      <c r="O316" s="13" t="s">
        <v>238</v>
      </c>
      <c r="P316" s="12" t="s">
        <v>239</v>
      </c>
      <c r="Q316" s="13" t="s">
        <v>33</v>
      </c>
      <c r="R316" s="13" t="s">
        <v>34</v>
      </c>
      <c r="S316" s="12" t="s">
        <v>240</v>
      </c>
      <c r="T316" s="1"/>
      <c r="U316" s="1"/>
      <c r="V316" s="1"/>
      <c r="W316" s="1"/>
      <c r="X316" s="1"/>
      <c r="Y316" s="1"/>
      <c r="Z316" s="1"/>
      <c r="AA316" s="1"/>
      <c r="AB316" s="1"/>
      <c r="AC316" s="1"/>
      <c r="AD316" s="1"/>
      <c r="AE316" s="1"/>
      <c r="AF316" s="1"/>
      <c r="AG316" s="1"/>
      <c r="AH316" s="1"/>
    </row>
    <row r="317" spans="1:34" ht="15.75" hidden="1" customHeight="1" x14ac:dyDescent="0.35">
      <c r="A317" s="12">
        <v>80111620</v>
      </c>
      <c r="B317" s="13" t="s">
        <v>375</v>
      </c>
      <c r="C317" s="12" t="s">
        <v>25</v>
      </c>
      <c r="D317" s="12" t="s">
        <v>41</v>
      </c>
      <c r="E317" s="12" t="str">
        <f t="shared" si="2"/>
        <v>A-ENERO</v>
      </c>
      <c r="F317" s="12" t="s">
        <v>26</v>
      </c>
      <c r="G317" s="12" t="s">
        <v>26</v>
      </c>
      <c r="H317" s="12">
        <v>210</v>
      </c>
      <c r="I317" s="12" t="s">
        <v>27</v>
      </c>
      <c r="J317" s="13" t="s">
        <v>28</v>
      </c>
      <c r="K317" s="13" t="s">
        <v>29</v>
      </c>
      <c r="L317" s="13" t="s">
        <v>30</v>
      </c>
      <c r="M317" s="14">
        <v>18900000</v>
      </c>
      <c r="N317" s="14">
        <f t="shared" si="3"/>
        <v>2700000</v>
      </c>
      <c r="O317" s="13" t="s">
        <v>238</v>
      </c>
      <c r="P317" s="12" t="s">
        <v>239</v>
      </c>
      <c r="Q317" s="13" t="s">
        <v>33</v>
      </c>
      <c r="R317" s="13" t="s">
        <v>34</v>
      </c>
      <c r="S317" s="12" t="s">
        <v>240</v>
      </c>
      <c r="T317" s="1"/>
      <c r="U317" s="1"/>
      <c r="V317" s="1"/>
      <c r="W317" s="1"/>
      <c r="X317" s="1"/>
      <c r="Y317" s="1"/>
      <c r="Z317" s="1"/>
      <c r="AA317" s="1"/>
      <c r="AB317" s="1"/>
      <c r="AC317" s="1"/>
      <c r="AD317" s="1"/>
      <c r="AE317" s="1"/>
      <c r="AF317" s="1"/>
      <c r="AG317" s="1"/>
      <c r="AH317" s="1"/>
    </row>
    <row r="318" spans="1:34" ht="15.75" hidden="1" customHeight="1" x14ac:dyDescent="0.35">
      <c r="A318" s="12">
        <v>80111620</v>
      </c>
      <c r="B318" s="13" t="s">
        <v>376</v>
      </c>
      <c r="C318" s="12" t="s">
        <v>25</v>
      </c>
      <c r="D318" s="12" t="s">
        <v>41</v>
      </c>
      <c r="E318" s="12" t="str">
        <f t="shared" si="2"/>
        <v>A-ENERO</v>
      </c>
      <c r="F318" s="12" t="s">
        <v>26</v>
      </c>
      <c r="G318" s="12" t="s">
        <v>26</v>
      </c>
      <c r="H318" s="12">
        <v>210</v>
      </c>
      <c r="I318" s="12" t="s">
        <v>27</v>
      </c>
      <c r="J318" s="13" t="s">
        <v>28</v>
      </c>
      <c r="K318" s="13" t="s">
        <v>29</v>
      </c>
      <c r="L318" s="13" t="s">
        <v>30</v>
      </c>
      <c r="M318" s="14">
        <v>18900000</v>
      </c>
      <c r="N318" s="14">
        <f t="shared" si="3"/>
        <v>2700000</v>
      </c>
      <c r="O318" s="13" t="s">
        <v>238</v>
      </c>
      <c r="P318" s="12" t="s">
        <v>239</v>
      </c>
      <c r="Q318" s="13" t="s">
        <v>33</v>
      </c>
      <c r="R318" s="13" t="s">
        <v>34</v>
      </c>
      <c r="S318" s="12" t="s">
        <v>240</v>
      </c>
      <c r="T318" s="1"/>
      <c r="U318" s="1"/>
      <c r="V318" s="1"/>
      <c r="W318" s="1"/>
      <c r="X318" s="1"/>
      <c r="Y318" s="1"/>
      <c r="Z318" s="1"/>
      <c r="AA318" s="1"/>
      <c r="AB318" s="1"/>
      <c r="AC318" s="1"/>
      <c r="AD318" s="1"/>
      <c r="AE318" s="1"/>
      <c r="AF318" s="1"/>
      <c r="AG318" s="1"/>
      <c r="AH318" s="1"/>
    </row>
    <row r="319" spans="1:34" ht="15.75" hidden="1" customHeight="1" x14ac:dyDescent="0.35">
      <c r="A319" s="12">
        <v>80111620</v>
      </c>
      <c r="B319" s="13" t="s">
        <v>377</v>
      </c>
      <c r="C319" s="12" t="s">
        <v>25</v>
      </c>
      <c r="D319" s="12" t="s">
        <v>41</v>
      </c>
      <c r="E319" s="12" t="str">
        <f t="shared" si="2"/>
        <v>A-ENERO</v>
      </c>
      <c r="F319" s="12" t="s">
        <v>26</v>
      </c>
      <c r="G319" s="12" t="s">
        <v>26</v>
      </c>
      <c r="H319" s="12">
        <v>210</v>
      </c>
      <c r="I319" s="12" t="s">
        <v>27</v>
      </c>
      <c r="J319" s="13" t="s">
        <v>28</v>
      </c>
      <c r="K319" s="13" t="s">
        <v>29</v>
      </c>
      <c r="L319" s="13" t="s">
        <v>30</v>
      </c>
      <c r="M319" s="14">
        <v>18900000</v>
      </c>
      <c r="N319" s="14">
        <f t="shared" si="3"/>
        <v>2700000</v>
      </c>
      <c r="O319" s="13" t="s">
        <v>238</v>
      </c>
      <c r="P319" s="12" t="s">
        <v>239</v>
      </c>
      <c r="Q319" s="13" t="s">
        <v>33</v>
      </c>
      <c r="R319" s="13" t="s">
        <v>34</v>
      </c>
      <c r="S319" s="12" t="s">
        <v>240</v>
      </c>
      <c r="T319" s="1"/>
      <c r="U319" s="1"/>
      <c r="V319" s="1"/>
      <c r="W319" s="1"/>
      <c r="X319" s="1"/>
      <c r="Y319" s="1"/>
      <c r="Z319" s="1"/>
      <c r="AA319" s="1"/>
      <c r="AB319" s="1"/>
      <c r="AC319" s="1"/>
      <c r="AD319" s="1"/>
      <c r="AE319" s="1"/>
      <c r="AF319" s="1"/>
      <c r="AG319" s="1"/>
      <c r="AH319" s="1"/>
    </row>
    <row r="320" spans="1:34" ht="15.75" hidden="1" customHeight="1" x14ac:dyDescent="0.35">
      <c r="A320" s="12">
        <v>80111620</v>
      </c>
      <c r="B320" s="13" t="s">
        <v>378</v>
      </c>
      <c r="C320" s="12" t="s">
        <v>25</v>
      </c>
      <c r="D320" s="12" t="s">
        <v>41</v>
      </c>
      <c r="E320" s="12" t="str">
        <f t="shared" si="2"/>
        <v>A-ENERO</v>
      </c>
      <c r="F320" s="12" t="s">
        <v>26</v>
      </c>
      <c r="G320" s="12" t="s">
        <v>26</v>
      </c>
      <c r="H320" s="12">
        <v>210</v>
      </c>
      <c r="I320" s="12" t="s">
        <v>27</v>
      </c>
      <c r="J320" s="13" t="s">
        <v>28</v>
      </c>
      <c r="K320" s="13" t="s">
        <v>29</v>
      </c>
      <c r="L320" s="13" t="s">
        <v>30</v>
      </c>
      <c r="M320" s="14">
        <v>18900000</v>
      </c>
      <c r="N320" s="14">
        <f t="shared" si="3"/>
        <v>2700000</v>
      </c>
      <c r="O320" s="13" t="s">
        <v>238</v>
      </c>
      <c r="P320" s="12" t="s">
        <v>239</v>
      </c>
      <c r="Q320" s="13" t="s">
        <v>33</v>
      </c>
      <c r="R320" s="13" t="s">
        <v>34</v>
      </c>
      <c r="S320" s="12" t="s">
        <v>240</v>
      </c>
      <c r="T320" s="1"/>
      <c r="U320" s="1"/>
      <c r="V320" s="1"/>
      <c r="W320" s="1"/>
      <c r="X320" s="1"/>
      <c r="Y320" s="1"/>
      <c r="Z320" s="1"/>
      <c r="AA320" s="1"/>
      <c r="AB320" s="1"/>
      <c r="AC320" s="1"/>
      <c r="AD320" s="1"/>
      <c r="AE320" s="1"/>
      <c r="AF320" s="1"/>
      <c r="AG320" s="1"/>
      <c r="AH320" s="1"/>
    </row>
    <row r="321" spans="1:34" ht="15.75" hidden="1" customHeight="1" x14ac:dyDescent="0.35">
      <c r="A321" s="12">
        <v>80111620</v>
      </c>
      <c r="B321" s="13" t="s">
        <v>379</v>
      </c>
      <c r="C321" s="12" t="s">
        <v>25</v>
      </c>
      <c r="D321" s="12" t="s">
        <v>41</v>
      </c>
      <c r="E321" s="12" t="str">
        <f t="shared" si="2"/>
        <v>A-ENERO</v>
      </c>
      <c r="F321" s="12" t="s">
        <v>26</v>
      </c>
      <c r="G321" s="12" t="s">
        <v>26</v>
      </c>
      <c r="H321" s="12">
        <v>210</v>
      </c>
      <c r="I321" s="12" t="s">
        <v>27</v>
      </c>
      <c r="J321" s="13" t="s">
        <v>28</v>
      </c>
      <c r="K321" s="13" t="s">
        <v>29</v>
      </c>
      <c r="L321" s="13" t="s">
        <v>30</v>
      </c>
      <c r="M321" s="14">
        <v>18900000</v>
      </c>
      <c r="N321" s="14">
        <f t="shared" si="3"/>
        <v>2700000</v>
      </c>
      <c r="O321" s="13" t="s">
        <v>238</v>
      </c>
      <c r="P321" s="12" t="s">
        <v>239</v>
      </c>
      <c r="Q321" s="13" t="s">
        <v>33</v>
      </c>
      <c r="R321" s="13" t="s">
        <v>34</v>
      </c>
      <c r="S321" s="12" t="s">
        <v>240</v>
      </c>
      <c r="T321" s="1"/>
      <c r="U321" s="1"/>
      <c r="V321" s="1"/>
      <c r="W321" s="1"/>
      <c r="X321" s="1"/>
      <c r="Y321" s="1"/>
      <c r="Z321" s="1"/>
      <c r="AA321" s="1"/>
      <c r="AB321" s="1"/>
      <c r="AC321" s="1"/>
      <c r="AD321" s="1"/>
      <c r="AE321" s="1"/>
      <c r="AF321" s="1"/>
      <c r="AG321" s="1"/>
      <c r="AH321" s="1"/>
    </row>
    <row r="322" spans="1:34" ht="15.75" hidden="1" customHeight="1" x14ac:dyDescent="0.35">
      <c r="A322" s="12">
        <v>80111620</v>
      </c>
      <c r="B322" s="13" t="s">
        <v>380</v>
      </c>
      <c r="C322" s="12" t="s">
        <v>25</v>
      </c>
      <c r="D322" s="12" t="s">
        <v>41</v>
      </c>
      <c r="E322" s="12" t="str">
        <f t="shared" si="2"/>
        <v>A-ENERO</v>
      </c>
      <c r="F322" s="12" t="s">
        <v>26</v>
      </c>
      <c r="G322" s="12" t="s">
        <v>26</v>
      </c>
      <c r="H322" s="12">
        <v>210</v>
      </c>
      <c r="I322" s="12" t="s">
        <v>27</v>
      </c>
      <c r="J322" s="13" t="s">
        <v>28</v>
      </c>
      <c r="K322" s="13" t="s">
        <v>29</v>
      </c>
      <c r="L322" s="13" t="s">
        <v>30</v>
      </c>
      <c r="M322" s="14">
        <v>18900000</v>
      </c>
      <c r="N322" s="14">
        <f t="shared" si="3"/>
        <v>2700000</v>
      </c>
      <c r="O322" s="13" t="s">
        <v>238</v>
      </c>
      <c r="P322" s="12" t="s">
        <v>239</v>
      </c>
      <c r="Q322" s="13" t="s">
        <v>33</v>
      </c>
      <c r="R322" s="13" t="s">
        <v>34</v>
      </c>
      <c r="S322" s="12" t="s">
        <v>240</v>
      </c>
      <c r="T322" s="1"/>
      <c r="U322" s="1"/>
      <c r="V322" s="1"/>
      <c r="W322" s="1"/>
      <c r="X322" s="1"/>
      <c r="Y322" s="1"/>
      <c r="Z322" s="1"/>
      <c r="AA322" s="1"/>
      <c r="AB322" s="1"/>
      <c r="AC322" s="1"/>
      <c r="AD322" s="1"/>
      <c r="AE322" s="1"/>
      <c r="AF322" s="1"/>
      <c r="AG322" s="1"/>
      <c r="AH322" s="1"/>
    </row>
    <row r="323" spans="1:34" ht="15.75" hidden="1" customHeight="1" x14ac:dyDescent="0.35">
      <c r="A323" s="12">
        <v>80111620</v>
      </c>
      <c r="B323" s="13" t="s">
        <v>381</v>
      </c>
      <c r="C323" s="12" t="s">
        <v>25</v>
      </c>
      <c r="D323" s="12" t="s">
        <v>41</v>
      </c>
      <c r="E323" s="12" t="str">
        <f t="shared" si="2"/>
        <v>A-ENERO</v>
      </c>
      <c r="F323" s="12" t="s">
        <v>26</v>
      </c>
      <c r="G323" s="12" t="s">
        <v>26</v>
      </c>
      <c r="H323" s="12">
        <v>210</v>
      </c>
      <c r="I323" s="12" t="s">
        <v>27</v>
      </c>
      <c r="J323" s="13" t="s">
        <v>28</v>
      </c>
      <c r="K323" s="13" t="s">
        <v>29</v>
      </c>
      <c r="L323" s="13" t="s">
        <v>30</v>
      </c>
      <c r="M323" s="14">
        <v>18900000</v>
      </c>
      <c r="N323" s="14">
        <f t="shared" si="3"/>
        <v>2700000</v>
      </c>
      <c r="O323" s="13" t="s">
        <v>238</v>
      </c>
      <c r="P323" s="12" t="s">
        <v>239</v>
      </c>
      <c r="Q323" s="13" t="s">
        <v>33</v>
      </c>
      <c r="R323" s="13" t="s">
        <v>34</v>
      </c>
      <c r="S323" s="12" t="s">
        <v>240</v>
      </c>
      <c r="T323" s="1"/>
      <c r="U323" s="1"/>
      <c r="V323" s="1"/>
      <c r="W323" s="1"/>
      <c r="X323" s="1"/>
      <c r="Y323" s="1"/>
      <c r="Z323" s="1"/>
      <c r="AA323" s="1"/>
      <c r="AB323" s="1"/>
      <c r="AC323" s="1"/>
      <c r="AD323" s="1"/>
      <c r="AE323" s="1"/>
      <c r="AF323" s="1"/>
      <c r="AG323" s="1"/>
      <c r="AH323" s="1"/>
    </row>
    <row r="324" spans="1:34" ht="15.75" hidden="1" customHeight="1" x14ac:dyDescent="0.35">
      <c r="A324" s="12">
        <v>80111620</v>
      </c>
      <c r="B324" s="13" t="s">
        <v>382</v>
      </c>
      <c r="C324" s="12" t="s">
        <v>25</v>
      </c>
      <c r="D324" s="12" t="s">
        <v>41</v>
      </c>
      <c r="E324" s="12" t="str">
        <f t="shared" si="2"/>
        <v>A-ENERO</v>
      </c>
      <c r="F324" s="12" t="s">
        <v>26</v>
      </c>
      <c r="G324" s="12" t="s">
        <v>26</v>
      </c>
      <c r="H324" s="12">
        <v>210</v>
      </c>
      <c r="I324" s="12" t="s">
        <v>27</v>
      </c>
      <c r="J324" s="13" t="s">
        <v>28</v>
      </c>
      <c r="K324" s="13" t="s">
        <v>29</v>
      </c>
      <c r="L324" s="13" t="s">
        <v>30</v>
      </c>
      <c r="M324" s="14">
        <v>18900000</v>
      </c>
      <c r="N324" s="14">
        <f t="shared" si="3"/>
        <v>2700000</v>
      </c>
      <c r="O324" s="13" t="s">
        <v>238</v>
      </c>
      <c r="P324" s="12" t="s">
        <v>239</v>
      </c>
      <c r="Q324" s="13" t="s">
        <v>33</v>
      </c>
      <c r="R324" s="13" t="s">
        <v>34</v>
      </c>
      <c r="S324" s="12" t="s">
        <v>240</v>
      </c>
      <c r="T324" s="1"/>
      <c r="U324" s="1"/>
      <c r="V324" s="1"/>
      <c r="W324" s="1"/>
      <c r="X324" s="1"/>
      <c r="Y324" s="1"/>
      <c r="Z324" s="1"/>
      <c r="AA324" s="1"/>
      <c r="AB324" s="1"/>
      <c r="AC324" s="1"/>
      <c r="AD324" s="1"/>
      <c r="AE324" s="1"/>
      <c r="AF324" s="1"/>
      <c r="AG324" s="1"/>
      <c r="AH324" s="1"/>
    </row>
    <row r="325" spans="1:34" ht="15.75" hidden="1" customHeight="1" x14ac:dyDescent="0.35">
      <c r="A325" s="12">
        <v>80111620</v>
      </c>
      <c r="B325" s="13" t="s">
        <v>383</v>
      </c>
      <c r="C325" s="12" t="s">
        <v>25</v>
      </c>
      <c r="D325" s="12" t="s">
        <v>41</v>
      </c>
      <c r="E325" s="12" t="str">
        <f t="shared" si="2"/>
        <v>A-ENERO</v>
      </c>
      <c r="F325" s="12" t="s">
        <v>26</v>
      </c>
      <c r="G325" s="12" t="s">
        <v>26</v>
      </c>
      <c r="H325" s="12">
        <v>210</v>
      </c>
      <c r="I325" s="12" t="s">
        <v>27</v>
      </c>
      <c r="J325" s="13" t="s">
        <v>28</v>
      </c>
      <c r="K325" s="13" t="s">
        <v>29</v>
      </c>
      <c r="L325" s="13" t="s">
        <v>30</v>
      </c>
      <c r="M325" s="14">
        <v>18900000</v>
      </c>
      <c r="N325" s="14">
        <f t="shared" si="3"/>
        <v>2700000</v>
      </c>
      <c r="O325" s="13" t="s">
        <v>238</v>
      </c>
      <c r="P325" s="12" t="s">
        <v>239</v>
      </c>
      <c r="Q325" s="13" t="s">
        <v>33</v>
      </c>
      <c r="R325" s="13" t="s">
        <v>34</v>
      </c>
      <c r="S325" s="12" t="s">
        <v>240</v>
      </c>
      <c r="T325" s="1"/>
      <c r="U325" s="1"/>
      <c r="V325" s="1"/>
      <c r="W325" s="1"/>
      <c r="X325" s="1"/>
      <c r="Y325" s="1"/>
      <c r="Z325" s="1"/>
      <c r="AA325" s="1"/>
      <c r="AB325" s="1"/>
      <c r="AC325" s="1"/>
      <c r="AD325" s="1"/>
      <c r="AE325" s="1"/>
      <c r="AF325" s="1"/>
      <c r="AG325" s="1"/>
      <c r="AH325" s="1"/>
    </row>
    <row r="326" spans="1:34" ht="15.75" hidden="1" customHeight="1" x14ac:dyDescent="0.35">
      <c r="A326" s="12">
        <v>80111620</v>
      </c>
      <c r="B326" s="13" t="s">
        <v>384</v>
      </c>
      <c r="C326" s="12" t="s">
        <v>25</v>
      </c>
      <c r="D326" s="12" t="s">
        <v>41</v>
      </c>
      <c r="E326" s="12" t="str">
        <f t="shared" si="2"/>
        <v>A-ENERO</v>
      </c>
      <c r="F326" s="12" t="s">
        <v>26</v>
      </c>
      <c r="G326" s="12" t="s">
        <v>26</v>
      </c>
      <c r="H326" s="12">
        <v>210</v>
      </c>
      <c r="I326" s="12" t="s">
        <v>27</v>
      </c>
      <c r="J326" s="13" t="s">
        <v>28</v>
      </c>
      <c r="K326" s="13" t="s">
        <v>29</v>
      </c>
      <c r="L326" s="13" t="s">
        <v>30</v>
      </c>
      <c r="M326" s="14">
        <v>18900000</v>
      </c>
      <c r="N326" s="14">
        <f t="shared" si="3"/>
        <v>2700000</v>
      </c>
      <c r="O326" s="13" t="s">
        <v>238</v>
      </c>
      <c r="P326" s="12" t="s">
        <v>239</v>
      </c>
      <c r="Q326" s="13" t="s">
        <v>33</v>
      </c>
      <c r="R326" s="13" t="s">
        <v>34</v>
      </c>
      <c r="S326" s="12" t="s">
        <v>240</v>
      </c>
      <c r="T326" s="1"/>
      <c r="U326" s="1"/>
      <c r="V326" s="1"/>
      <c r="W326" s="1"/>
      <c r="X326" s="1"/>
      <c r="Y326" s="1"/>
      <c r="Z326" s="1"/>
      <c r="AA326" s="1"/>
      <c r="AB326" s="1"/>
      <c r="AC326" s="1"/>
      <c r="AD326" s="1"/>
      <c r="AE326" s="1"/>
      <c r="AF326" s="1"/>
      <c r="AG326" s="1"/>
      <c r="AH326" s="1"/>
    </row>
    <row r="327" spans="1:34" ht="15.75" hidden="1" customHeight="1" x14ac:dyDescent="0.35">
      <c r="A327" s="12">
        <v>80111620</v>
      </c>
      <c r="B327" s="13" t="s">
        <v>385</v>
      </c>
      <c r="C327" s="12" t="s">
        <v>25</v>
      </c>
      <c r="D327" s="12" t="s">
        <v>41</v>
      </c>
      <c r="E327" s="12" t="str">
        <f t="shared" si="2"/>
        <v>A-ENERO</v>
      </c>
      <c r="F327" s="12" t="s">
        <v>26</v>
      </c>
      <c r="G327" s="12" t="s">
        <v>26</v>
      </c>
      <c r="H327" s="12">
        <v>210</v>
      </c>
      <c r="I327" s="12" t="s">
        <v>27</v>
      </c>
      <c r="J327" s="13" t="s">
        <v>28</v>
      </c>
      <c r="K327" s="13" t="s">
        <v>29</v>
      </c>
      <c r="L327" s="13" t="s">
        <v>30</v>
      </c>
      <c r="M327" s="14">
        <v>18900000</v>
      </c>
      <c r="N327" s="14">
        <f t="shared" si="3"/>
        <v>2700000</v>
      </c>
      <c r="O327" s="13" t="s">
        <v>238</v>
      </c>
      <c r="P327" s="12" t="s">
        <v>239</v>
      </c>
      <c r="Q327" s="13" t="s">
        <v>33</v>
      </c>
      <c r="R327" s="13" t="s">
        <v>34</v>
      </c>
      <c r="S327" s="12" t="s">
        <v>240</v>
      </c>
      <c r="T327" s="1"/>
      <c r="U327" s="1"/>
      <c r="V327" s="1"/>
      <c r="W327" s="1"/>
      <c r="X327" s="1"/>
      <c r="Y327" s="1"/>
      <c r="Z327" s="1"/>
      <c r="AA327" s="1"/>
      <c r="AB327" s="1"/>
      <c r="AC327" s="1"/>
      <c r="AD327" s="1"/>
      <c r="AE327" s="1"/>
      <c r="AF327" s="1"/>
      <c r="AG327" s="1"/>
      <c r="AH327" s="1"/>
    </row>
    <row r="328" spans="1:34" ht="15.75" hidden="1" customHeight="1" x14ac:dyDescent="0.35">
      <c r="A328" s="12">
        <v>80111620</v>
      </c>
      <c r="B328" s="13" t="s">
        <v>386</v>
      </c>
      <c r="C328" s="12" t="s">
        <v>25</v>
      </c>
      <c r="D328" s="12" t="s">
        <v>41</v>
      </c>
      <c r="E328" s="12" t="str">
        <f t="shared" si="2"/>
        <v>A-ENERO</v>
      </c>
      <c r="F328" s="12" t="s">
        <v>26</v>
      </c>
      <c r="G328" s="12" t="s">
        <v>26</v>
      </c>
      <c r="H328" s="12">
        <v>210</v>
      </c>
      <c r="I328" s="12" t="s">
        <v>27</v>
      </c>
      <c r="J328" s="13" t="s">
        <v>28</v>
      </c>
      <c r="K328" s="13" t="s">
        <v>29</v>
      </c>
      <c r="L328" s="13" t="s">
        <v>30</v>
      </c>
      <c r="M328" s="14">
        <v>18900000</v>
      </c>
      <c r="N328" s="14">
        <f t="shared" si="3"/>
        <v>2700000</v>
      </c>
      <c r="O328" s="13" t="s">
        <v>238</v>
      </c>
      <c r="P328" s="12" t="s">
        <v>239</v>
      </c>
      <c r="Q328" s="13" t="s">
        <v>33</v>
      </c>
      <c r="R328" s="13" t="s">
        <v>34</v>
      </c>
      <c r="S328" s="12" t="s">
        <v>240</v>
      </c>
      <c r="T328" s="1"/>
      <c r="U328" s="1"/>
      <c r="V328" s="1"/>
      <c r="W328" s="1"/>
      <c r="X328" s="1"/>
      <c r="Y328" s="1"/>
      <c r="Z328" s="1"/>
      <c r="AA328" s="1"/>
      <c r="AB328" s="1"/>
      <c r="AC328" s="1"/>
      <c r="AD328" s="1"/>
      <c r="AE328" s="1"/>
      <c r="AF328" s="1"/>
      <c r="AG328" s="1"/>
      <c r="AH328" s="1"/>
    </row>
    <row r="329" spans="1:34" ht="15.75" hidden="1" customHeight="1" x14ac:dyDescent="0.35">
      <c r="A329" s="12">
        <v>80111620</v>
      </c>
      <c r="B329" s="13" t="s">
        <v>387</v>
      </c>
      <c r="C329" s="12" t="s">
        <v>25</v>
      </c>
      <c r="D329" s="12" t="s">
        <v>26</v>
      </c>
      <c r="E329" s="12" t="str">
        <f t="shared" si="2"/>
        <v>B-FEBRERO</v>
      </c>
      <c r="F329" s="12" t="s">
        <v>26</v>
      </c>
      <c r="G329" s="12" t="s">
        <v>26</v>
      </c>
      <c r="H329" s="12">
        <v>210</v>
      </c>
      <c r="I329" s="12" t="s">
        <v>27</v>
      </c>
      <c r="J329" s="13" t="s">
        <v>28</v>
      </c>
      <c r="K329" s="13" t="s">
        <v>29</v>
      </c>
      <c r="L329" s="13" t="s">
        <v>30</v>
      </c>
      <c r="M329" s="14">
        <v>18900000</v>
      </c>
      <c r="N329" s="14">
        <f t="shared" si="3"/>
        <v>2700000</v>
      </c>
      <c r="O329" s="13" t="s">
        <v>238</v>
      </c>
      <c r="P329" s="12" t="s">
        <v>239</v>
      </c>
      <c r="Q329" s="13" t="s">
        <v>33</v>
      </c>
      <c r="R329" s="13" t="s">
        <v>34</v>
      </c>
      <c r="S329" s="12" t="s">
        <v>240</v>
      </c>
      <c r="T329" s="1"/>
      <c r="U329" s="1"/>
      <c r="V329" s="1"/>
      <c r="W329" s="1"/>
      <c r="X329" s="1"/>
      <c r="Y329" s="1"/>
      <c r="Z329" s="1"/>
      <c r="AA329" s="1"/>
      <c r="AB329" s="1"/>
      <c r="AC329" s="1"/>
      <c r="AD329" s="1"/>
      <c r="AE329" s="1"/>
      <c r="AF329" s="1"/>
      <c r="AG329" s="1"/>
      <c r="AH329" s="1"/>
    </row>
    <row r="330" spans="1:34" ht="15.75" hidden="1" customHeight="1" x14ac:dyDescent="0.35">
      <c r="A330" s="12">
        <v>80111620</v>
      </c>
      <c r="B330" s="13" t="s">
        <v>388</v>
      </c>
      <c r="C330" s="12" t="s">
        <v>25</v>
      </c>
      <c r="D330" s="12" t="s">
        <v>26</v>
      </c>
      <c r="E330" s="12" t="str">
        <f t="shared" si="2"/>
        <v>B-FEBRERO</v>
      </c>
      <c r="F330" s="12" t="s">
        <v>26</v>
      </c>
      <c r="G330" s="12" t="s">
        <v>26</v>
      </c>
      <c r="H330" s="12">
        <v>210</v>
      </c>
      <c r="I330" s="12" t="s">
        <v>27</v>
      </c>
      <c r="J330" s="13" t="s">
        <v>28</v>
      </c>
      <c r="K330" s="13" t="s">
        <v>29</v>
      </c>
      <c r="L330" s="13" t="s">
        <v>30</v>
      </c>
      <c r="M330" s="14">
        <v>18900000</v>
      </c>
      <c r="N330" s="14">
        <f t="shared" si="3"/>
        <v>2700000</v>
      </c>
      <c r="O330" s="13" t="s">
        <v>238</v>
      </c>
      <c r="P330" s="12" t="s">
        <v>239</v>
      </c>
      <c r="Q330" s="13" t="s">
        <v>33</v>
      </c>
      <c r="R330" s="13" t="s">
        <v>34</v>
      </c>
      <c r="S330" s="12" t="s">
        <v>240</v>
      </c>
      <c r="T330" s="1"/>
      <c r="U330" s="1"/>
      <c r="V330" s="1"/>
      <c r="W330" s="1"/>
      <c r="X330" s="1"/>
      <c r="Y330" s="1"/>
      <c r="Z330" s="1"/>
      <c r="AA330" s="1"/>
      <c r="AB330" s="1"/>
      <c r="AC330" s="1"/>
      <c r="AD330" s="1"/>
      <c r="AE330" s="1"/>
      <c r="AF330" s="1"/>
      <c r="AG330" s="1"/>
      <c r="AH330" s="1"/>
    </row>
    <row r="331" spans="1:34" ht="15.75" hidden="1" customHeight="1" x14ac:dyDescent="0.35">
      <c r="A331" s="12">
        <v>80111620</v>
      </c>
      <c r="B331" s="13" t="s">
        <v>389</v>
      </c>
      <c r="C331" s="12" t="s">
        <v>25</v>
      </c>
      <c r="D331" s="12" t="s">
        <v>26</v>
      </c>
      <c r="E331" s="12" t="str">
        <f t="shared" si="2"/>
        <v>B-FEBRERO</v>
      </c>
      <c r="F331" s="12" t="s">
        <v>26</v>
      </c>
      <c r="G331" s="12" t="s">
        <v>26</v>
      </c>
      <c r="H331" s="12">
        <v>210</v>
      </c>
      <c r="I331" s="12" t="s">
        <v>27</v>
      </c>
      <c r="J331" s="13" t="s">
        <v>28</v>
      </c>
      <c r="K331" s="13" t="s">
        <v>29</v>
      </c>
      <c r="L331" s="13" t="s">
        <v>30</v>
      </c>
      <c r="M331" s="14">
        <v>18900000</v>
      </c>
      <c r="N331" s="14">
        <f t="shared" si="3"/>
        <v>2700000</v>
      </c>
      <c r="O331" s="13" t="s">
        <v>238</v>
      </c>
      <c r="P331" s="12" t="s">
        <v>239</v>
      </c>
      <c r="Q331" s="13" t="s">
        <v>33</v>
      </c>
      <c r="R331" s="13" t="s">
        <v>34</v>
      </c>
      <c r="S331" s="12" t="s">
        <v>240</v>
      </c>
      <c r="T331" s="1"/>
      <c r="U331" s="1"/>
      <c r="V331" s="1"/>
      <c r="W331" s="1"/>
      <c r="X331" s="1"/>
      <c r="Y331" s="1"/>
      <c r="Z331" s="1"/>
      <c r="AA331" s="1"/>
      <c r="AB331" s="1"/>
      <c r="AC331" s="1"/>
      <c r="AD331" s="1"/>
      <c r="AE331" s="1"/>
      <c r="AF331" s="1"/>
      <c r="AG331" s="1"/>
      <c r="AH331" s="1"/>
    </row>
    <row r="332" spans="1:34" ht="15.75" hidden="1" customHeight="1" x14ac:dyDescent="0.35">
      <c r="A332" s="12">
        <v>80111620</v>
      </c>
      <c r="B332" s="13" t="s">
        <v>390</v>
      </c>
      <c r="C332" s="12" t="s">
        <v>25</v>
      </c>
      <c r="D332" s="12" t="s">
        <v>26</v>
      </c>
      <c r="E332" s="12" t="str">
        <f t="shared" si="2"/>
        <v>B-FEBRERO</v>
      </c>
      <c r="F332" s="12" t="s">
        <v>26</v>
      </c>
      <c r="G332" s="12" t="s">
        <v>26</v>
      </c>
      <c r="H332" s="12">
        <v>210</v>
      </c>
      <c r="I332" s="12" t="s">
        <v>27</v>
      </c>
      <c r="J332" s="13" t="s">
        <v>28</v>
      </c>
      <c r="K332" s="13" t="s">
        <v>29</v>
      </c>
      <c r="L332" s="13" t="s">
        <v>30</v>
      </c>
      <c r="M332" s="14">
        <v>18900000</v>
      </c>
      <c r="N332" s="14">
        <f t="shared" si="3"/>
        <v>2700000</v>
      </c>
      <c r="O332" s="13" t="s">
        <v>238</v>
      </c>
      <c r="P332" s="12" t="s">
        <v>239</v>
      </c>
      <c r="Q332" s="13" t="s">
        <v>33</v>
      </c>
      <c r="R332" s="13" t="s">
        <v>34</v>
      </c>
      <c r="S332" s="12" t="s">
        <v>240</v>
      </c>
      <c r="T332" s="1"/>
      <c r="U332" s="1"/>
      <c r="V332" s="1"/>
      <c r="W332" s="1"/>
      <c r="X332" s="1"/>
      <c r="Y332" s="1"/>
      <c r="Z332" s="1"/>
      <c r="AA332" s="1"/>
      <c r="AB332" s="1"/>
      <c r="AC332" s="1"/>
      <c r="AD332" s="1"/>
      <c r="AE332" s="1"/>
      <c r="AF332" s="1"/>
      <c r="AG332" s="1"/>
      <c r="AH332" s="1"/>
    </row>
    <row r="333" spans="1:34" ht="15.75" hidden="1" customHeight="1" x14ac:dyDescent="0.35">
      <c r="A333" s="12">
        <v>80111620</v>
      </c>
      <c r="B333" s="13" t="s">
        <v>391</v>
      </c>
      <c r="C333" s="12" t="s">
        <v>25</v>
      </c>
      <c r="D333" s="12" t="s">
        <v>26</v>
      </c>
      <c r="E333" s="12" t="str">
        <f t="shared" si="2"/>
        <v>B-FEBRERO</v>
      </c>
      <c r="F333" s="12" t="s">
        <v>26</v>
      </c>
      <c r="G333" s="12" t="s">
        <v>26</v>
      </c>
      <c r="H333" s="12">
        <v>210</v>
      </c>
      <c r="I333" s="12" t="s">
        <v>27</v>
      </c>
      <c r="J333" s="13" t="s">
        <v>28</v>
      </c>
      <c r="K333" s="13" t="s">
        <v>29</v>
      </c>
      <c r="L333" s="13" t="s">
        <v>30</v>
      </c>
      <c r="M333" s="14">
        <v>18900000</v>
      </c>
      <c r="N333" s="14">
        <f t="shared" si="3"/>
        <v>2700000</v>
      </c>
      <c r="O333" s="13" t="s">
        <v>238</v>
      </c>
      <c r="P333" s="12" t="s">
        <v>239</v>
      </c>
      <c r="Q333" s="13" t="s">
        <v>33</v>
      </c>
      <c r="R333" s="13" t="s">
        <v>34</v>
      </c>
      <c r="S333" s="12" t="s">
        <v>240</v>
      </c>
      <c r="T333" s="1"/>
      <c r="U333" s="1"/>
      <c r="V333" s="1"/>
      <c r="W333" s="1"/>
      <c r="X333" s="1"/>
      <c r="Y333" s="1"/>
      <c r="Z333" s="1"/>
      <c r="AA333" s="1"/>
      <c r="AB333" s="1"/>
      <c r="AC333" s="1"/>
      <c r="AD333" s="1"/>
      <c r="AE333" s="1"/>
      <c r="AF333" s="1"/>
      <c r="AG333" s="1"/>
      <c r="AH333" s="1"/>
    </row>
    <row r="334" spans="1:34" ht="15.75" hidden="1" customHeight="1" x14ac:dyDescent="0.35">
      <c r="A334" s="12">
        <v>80111620</v>
      </c>
      <c r="B334" s="13" t="s">
        <v>392</v>
      </c>
      <c r="C334" s="12" t="s">
        <v>25</v>
      </c>
      <c r="D334" s="12" t="s">
        <v>26</v>
      </c>
      <c r="E334" s="12" t="str">
        <f t="shared" si="2"/>
        <v>B-FEBRERO</v>
      </c>
      <c r="F334" s="12" t="s">
        <v>26</v>
      </c>
      <c r="G334" s="12" t="s">
        <v>26</v>
      </c>
      <c r="H334" s="12">
        <v>210</v>
      </c>
      <c r="I334" s="12" t="s">
        <v>27</v>
      </c>
      <c r="J334" s="13" t="s">
        <v>28</v>
      </c>
      <c r="K334" s="13" t="s">
        <v>29</v>
      </c>
      <c r="L334" s="13" t="s">
        <v>30</v>
      </c>
      <c r="M334" s="14">
        <v>18900000</v>
      </c>
      <c r="N334" s="14">
        <f t="shared" si="3"/>
        <v>2700000</v>
      </c>
      <c r="O334" s="13" t="s">
        <v>238</v>
      </c>
      <c r="P334" s="12" t="s">
        <v>239</v>
      </c>
      <c r="Q334" s="13" t="s">
        <v>33</v>
      </c>
      <c r="R334" s="13" t="s">
        <v>34</v>
      </c>
      <c r="S334" s="12" t="s">
        <v>240</v>
      </c>
      <c r="T334" s="1"/>
      <c r="U334" s="1"/>
      <c r="V334" s="1"/>
      <c r="W334" s="1"/>
      <c r="X334" s="1"/>
      <c r="Y334" s="1"/>
      <c r="Z334" s="1"/>
      <c r="AA334" s="1"/>
      <c r="AB334" s="1"/>
      <c r="AC334" s="1"/>
      <c r="AD334" s="1"/>
      <c r="AE334" s="1"/>
      <c r="AF334" s="1"/>
      <c r="AG334" s="1"/>
      <c r="AH334" s="1"/>
    </row>
    <row r="335" spans="1:34" ht="15.75" hidden="1" customHeight="1" x14ac:dyDescent="0.35">
      <c r="A335" s="12">
        <v>80111620</v>
      </c>
      <c r="B335" s="13" t="s">
        <v>393</v>
      </c>
      <c r="C335" s="12" t="s">
        <v>25</v>
      </c>
      <c r="D335" s="12" t="s">
        <v>26</v>
      </c>
      <c r="E335" s="12" t="str">
        <f t="shared" si="2"/>
        <v>B-FEBRERO</v>
      </c>
      <c r="F335" s="12" t="s">
        <v>26</v>
      </c>
      <c r="G335" s="12" t="s">
        <v>26</v>
      </c>
      <c r="H335" s="12">
        <v>210</v>
      </c>
      <c r="I335" s="12" t="s">
        <v>27</v>
      </c>
      <c r="J335" s="13" t="s">
        <v>28</v>
      </c>
      <c r="K335" s="13" t="s">
        <v>29</v>
      </c>
      <c r="L335" s="13" t="s">
        <v>30</v>
      </c>
      <c r="M335" s="14">
        <v>18900000</v>
      </c>
      <c r="N335" s="14">
        <f t="shared" si="3"/>
        <v>2700000</v>
      </c>
      <c r="O335" s="13" t="s">
        <v>238</v>
      </c>
      <c r="P335" s="12" t="s">
        <v>239</v>
      </c>
      <c r="Q335" s="13" t="s">
        <v>33</v>
      </c>
      <c r="R335" s="13" t="s">
        <v>34</v>
      </c>
      <c r="S335" s="12" t="s">
        <v>240</v>
      </c>
      <c r="T335" s="1"/>
      <c r="U335" s="1"/>
      <c r="V335" s="1"/>
      <c r="W335" s="1"/>
      <c r="X335" s="1"/>
      <c r="Y335" s="1"/>
      <c r="Z335" s="1"/>
      <c r="AA335" s="1"/>
      <c r="AB335" s="1"/>
      <c r="AC335" s="1"/>
      <c r="AD335" s="1"/>
      <c r="AE335" s="1"/>
      <c r="AF335" s="1"/>
      <c r="AG335" s="1"/>
      <c r="AH335" s="1"/>
    </row>
    <row r="336" spans="1:34" ht="15.75" hidden="1" customHeight="1" x14ac:dyDescent="0.35">
      <c r="A336" s="12">
        <v>80111620</v>
      </c>
      <c r="B336" s="13" t="s">
        <v>394</v>
      </c>
      <c r="C336" s="12" t="s">
        <v>25</v>
      </c>
      <c r="D336" s="12" t="s">
        <v>26</v>
      </c>
      <c r="E336" s="12" t="str">
        <f t="shared" si="2"/>
        <v>B-FEBRERO</v>
      </c>
      <c r="F336" s="12" t="s">
        <v>26</v>
      </c>
      <c r="G336" s="12" t="s">
        <v>26</v>
      </c>
      <c r="H336" s="12">
        <v>210</v>
      </c>
      <c r="I336" s="12" t="s">
        <v>27</v>
      </c>
      <c r="J336" s="13" t="s">
        <v>28</v>
      </c>
      <c r="K336" s="13" t="s">
        <v>29</v>
      </c>
      <c r="L336" s="13" t="s">
        <v>30</v>
      </c>
      <c r="M336" s="14">
        <v>18900000</v>
      </c>
      <c r="N336" s="14">
        <f t="shared" si="3"/>
        <v>2700000</v>
      </c>
      <c r="O336" s="13" t="s">
        <v>238</v>
      </c>
      <c r="P336" s="12" t="s">
        <v>239</v>
      </c>
      <c r="Q336" s="13" t="s">
        <v>33</v>
      </c>
      <c r="R336" s="13" t="s">
        <v>34</v>
      </c>
      <c r="S336" s="12" t="s">
        <v>240</v>
      </c>
      <c r="T336" s="1"/>
      <c r="U336" s="1"/>
      <c r="V336" s="1"/>
      <c r="W336" s="1"/>
      <c r="X336" s="1"/>
      <c r="Y336" s="1"/>
      <c r="Z336" s="1"/>
      <c r="AA336" s="1"/>
      <c r="AB336" s="1"/>
      <c r="AC336" s="1"/>
      <c r="AD336" s="1"/>
      <c r="AE336" s="1"/>
      <c r="AF336" s="1"/>
      <c r="AG336" s="1"/>
      <c r="AH336" s="1"/>
    </row>
    <row r="337" spans="1:34" ht="15.75" hidden="1" customHeight="1" x14ac:dyDescent="0.35">
      <c r="A337" s="12">
        <v>80111620</v>
      </c>
      <c r="B337" s="13" t="s">
        <v>395</v>
      </c>
      <c r="C337" s="12" t="s">
        <v>25</v>
      </c>
      <c r="D337" s="12" t="s">
        <v>26</v>
      </c>
      <c r="E337" s="12" t="str">
        <f t="shared" si="2"/>
        <v>B-FEBRERO</v>
      </c>
      <c r="F337" s="12" t="s">
        <v>26</v>
      </c>
      <c r="G337" s="12" t="s">
        <v>26</v>
      </c>
      <c r="H337" s="12">
        <v>210</v>
      </c>
      <c r="I337" s="12" t="s">
        <v>27</v>
      </c>
      <c r="J337" s="13" t="s">
        <v>28</v>
      </c>
      <c r="K337" s="13" t="s">
        <v>29</v>
      </c>
      <c r="L337" s="13" t="s">
        <v>30</v>
      </c>
      <c r="M337" s="14">
        <v>18900000</v>
      </c>
      <c r="N337" s="14">
        <f t="shared" si="3"/>
        <v>2700000</v>
      </c>
      <c r="O337" s="13" t="s">
        <v>238</v>
      </c>
      <c r="P337" s="12" t="s">
        <v>239</v>
      </c>
      <c r="Q337" s="13" t="s">
        <v>33</v>
      </c>
      <c r="R337" s="13" t="s">
        <v>34</v>
      </c>
      <c r="S337" s="12" t="s">
        <v>240</v>
      </c>
      <c r="T337" s="1"/>
      <c r="U337" s="1"/>
      <c r="V337" s="1"/>
      <c r="W337" s="1"/>
      <c r="X337" s="1"/>
      <c r="Y337" s="1"/>
      <c r="Z337" s="1"/>
      <c r="AA337" s="1"/>
      <c r="AB337" s="1"/>
      <c r="AC337" s="1"/>
      <c r="AD337" s="1"/>
      <c r="AE337" s="1"/>
      <c r="AF337" s="1"/>
      <c r="AG337" s="1"/>
      <c r="AH337" s="1"/>
    </row>
    <row r="338" spans="1:34" ht="15.75" hidden="1" customHeight="1" x14ac:dyDescent="0.35">
      <c r="A338" s="12">
        <v>80111620</v>
      </c>
      <c r="B338" s="13" t="s">
        <v>396</v>
      </c>
      <c r="C338" s="12" t="s">
        <v>25</v>
      </c>
      <c r="D338" s="12" t="s">
        <v>26</v>
      </c>
      <c r="E338" s="12" t="str">
        <f t="shared" si="2"/>
        <v>B-FEBRERO</v>
      </c>
      <c r="F338" s="12" t="s">
        <v>26</v>
      </c>
      <c r="G338" s="12" t="s">
        <v>26</v>
      </c>
      <c r="H338" s="12">
        <v>210</v>
      </c>
      <c r="I338" s="12" t="s">
        <v>27</v>
      </c>
      <c r="J338" s="13" t="s">
        <v>28</v>
      </c>
      <c r="K338" s="13" t="s">
        <v>29</v>
      </c>
      <c r="L338" s="13" t="s">
        <v>30</v>
      </c>
      <c r="M338" s="14">
        <v>18900000</v>
      </c>
      <c r="N338" s="14">
        <f t="shared" si="3"/>
        <v>2700000</v>
      </c>
      <c r="O338" s="13" t="s">
        <v>238</v>
      </c>
      <c r="P338" s="12" t="s">
        <v>239</v>
      </c>
      <c r="Q338" s="13" t="s">
        <v>33</v>
      </c>
      <c r="R338" s="13" t="s">
        <v>34</v>
      </c>
      <c r="S338" s="12" t="s">
        <v>240</v>
      </c>
      <c r="T338" s="1"/>
      <c r="U338" s="1"/>
      <c r="V338" s="1"/>
      <c r="W338" s="1"/>
      <c r="X338" s="1"/>
      <c r="Y338" s="1"/>
      <c r="Z338" s="1"/>
      <c r="AA338" s="1"/>
      <c r="AB338" s="1"/>
      <c r="AC338" s="1"/>
      <c r="AD338" s="1"/>
      <c r="AE338" s="1"/>
      <c r="AF338" s="1"/>
      <c r="AG338" s="1"/>
      <c r="AH338" s="1"/>
    </row>
    <row r="339" spans="1:34" ht="15.75" hidden="1" customHeight="1" x14ac:dyDescent="0.35">
      <c r="A339" s="12">
        <v>80111620</v>
      </c>
      <c r="B339" s="13" t="s">
        <v>397</v>
      </c>
      <c r="C339" s="12" t="s">
        <v>25</v>
      </c>
      <c r="D339" s="12" t="s">
        <v>26</v>
      </c>
      <c r="E339" s="12" t="str">
        <f t="shared" si="2"/>
        <v>B-FEBRERO</v>
      </c>
      <c r="F339" s="12" t="s">
        <v>26</v>
      </c>
      <c r="G339" s="12" t="s">
        <v>26</v>
      </c>
      <c r="H339" s="12">
        <v>210</v>
      </c>
      <c r="I339" s="12" t="s">
        <v>27</v>
      </c>
      <c r="J339" s="13" t="s">
        <v>28</v>
      </c>
      <c r="K339" s="13" t="s">
        <v>29</v>
      </c>
      <c r="L339" s="13" t="s">
        <v>30</v>
      </c>
      <c r="M339" s="14">
        <v>18900000</v>
      </c>
      <c r="N339" s="14">
        <f t="shared" si="3"/>
        <v>2700000</v>
      </c>
      <c r="O339" s="13" t="s">
        <v>238</v>
      </c>
      <c r="P339" s="12" t="s">
        <v>239</v>
      </c>
      <c r="Q339" s="13" t="s">
        <v>33</v>
      </c>
      <c r="R339" s="13" t="s">
        <v>34</v>
      </c>
      <c r="S339" s="12" t="s">
        <v>240</v>
      </c>
      <c r="T339" s="1"/>
      <c r="U339" s="1"/>
      <c r="V339" s="1"/>
      <c r="W339" s="1"/>
      <c r="X339" s="1"/>
      <c r="Y339" s="1"/>
      <c r="Z339" s="1"/>
      <c r="AA339" s="1"/>
      <c r="AB339" s="1"/>
      <c r="AC339" s="1"/>
      <c r="AD339" s="1"/>
      <c r="AE339" s="1"/>
      <c r="AF339" s="1"/>
      <c r="AG339" s="1"/>
      <c r="AH339" s="1"/>
    </row>
    <row r="340" spans="1:34" ht="15.75" hidden="1" customHeight="1" x14ac:dyDescent="0.35">
      <c r="A340" s="12">
        <v>80111620</v>
      </c>
      <c r="B340" s="13" t="s">
        <v>398</v>
      </c>
      <c r="C340" s="12" t="s">
        <v>25</v>
      </c>
      <c r="D340" s="12" t="s">
        <v>26</v>
      </c>
      <c r="E340" s="12" t="str">
        <f t="shared" si="2"/>
        <v>B-FEBRERO</v>
      </c>
      <c r="F340" s="12" t="s">
        <v>26</v>
      </c>
      <c r="G340" s="12" t="s">
        <v>26</v>
      </c>
      <c r="H340" s="12">
        <v>210</v>
      </c>
      <c r="I340" s="12" t="s">
        <v>27</v>
      </c>
      <c r="J340" s="13" t="s">
        <v>28</v>
      </c>
      <c r="K340" s="13" t="s">
        <v>29</v>
      </c>
      <c r="L340" s="13" t="s">
        <v>30</v>
      </c>
      <c r="M340" s="14">
        <v>18900000</v>
      </c>
      <c r="N340" s="14">
        <f t="shared" si="3"/>
        <v>2700000</v>
      </c>
      <c r="O340" s="13" t="s">
        <v>238</v>
      </c>
      <c r="P340" s="12" t="s">
        <v>239</v>
      </c>
      <c r="Q340" s="13" t="s">
        <v>33</v>
      </c>
      <c r="R340" s="13" t="s">
        <v>34</v>
      </c>
      <c r="S340" s="12" t="s">
        <v>240</v>
      </c>
      <c r="T340" s="1"/>
      <c r="U340" s="1"/>
      <c r="V340" s="1"/>
      <c r="W340" s="1"/>
      <c r="X340" s="1"/>
      <c r="Y340" s="1"/>
      <c r="Z340" s="1"/>
      <c r="AA340" s="1"/>
      <c r="AB340" s="1"/>
      <c r="AC340" s="1"/>
      <c r="AD340" s="1"/>
      <c r="AE340" s="1"/>
      <c r="AF340" s="1"/>
      <c r="AG340" s="1"/>
      <c r="AH340" s="1"/>
    </row>
    <row r="341" spans="1:34" ht="15.75" hidden="1" customHeight="1" x14ac:dyDescent="0.35">
      <c r="A341" s="12">
        <v>80111620</v>
      </c>
      <c r="B341" s="13" t="s">
        <v>399</v>
      </c>
      <c r="C341" s="12" t="s">
        <v>25</v>
      </c>
      <c r="D341" s="12" t="s">
        <v>26</v>
      </c>
      <c r="E341" s="12" t="str">
        <f t="shared" si="2"/>
        <v>B-FEBRERO</v>
      </c>
      <c r="F341" s="12" t="s">
        <v>26</v>
      </c>
      <c r="G341" s="12" t="s">
        <v>26</v>
      </c>
      <c r="H341" s="12">
        <v>210</v>
      </c>
      <c r="I341" s="12" t="s">
        <v>27</v>
      </c>
      <c r="J341" s="13" t="s">
        <v>28</v>
      </c>
      <c r="K341" s="13" t="s">
        <v>29</v>
      </c>
      <c r="L341" s="13" t="s">
        <v>30</v>
      </c>
      <c r="M341" s="14">
        <v>18900000</v>
      </c>
      <c r="N341" s="14">
        <f t="shared" si="3"/>
        <v>2700000</v>
      </c>
      <c r="O341" s="13" t="s">
        <v>238</v>
      </c>
      <c r="P341" s="12" t="s">
        <v>239</v>
      </c>
      <c r="Q341" s="13" t="s">
        <v>33</v>
      </c>
      <c r="R341" s="13" t="s">
        <v>34</v>
      </c>
      <c r="S341" s="12" t="s">
        <v>240</v>
      </c>
      <c r="T341" s="1"/>
      <c r="U341" s="1"/>
      <c r="V341" s="1"/>
      <c r="W341" s="1"/>
      <c r="X341" s="1"/>
      <c r="Y341" s="1"/>
      <c r="Z341" s="1"/>
      <c r="AA341" s="1"/>
      <c r="AB341" s="1"/>
      <c r="AC341" s="1"/>
      <c r="AD341" s="1"/>
      <c r="AE341" s="1"/>
      <c r="AF341" s="1"/>
      <c r="AG341" s="1"/>
      <c r="AH341" s="1"/>
    </row>
    <row r="342" spans="1:34" ht="15.75" hidden="1" customHeight="1" x14ac:dyDescent="0.35">
      <c r="A342" s="12">
        <v>80111620</v>
      </c>
      <c r="B342" s="13" t="s">
        <v>400</v>
      </c>
      <c r="C342" s="12" t="s">
        <v>25</v>
      </c>
      <c r="D342" s="12" t="s">
        <v>26</v>
      </c>
      <c r="E342" s="12" t="str">
        <f t="shared" si="2"/>
        <v>B-FEBRERO</v>
      </c>
      <c r="F342" s="12" t="s">
        <v>26</v>
      </c>
      <c r="G342" s="12" t="s">
        <v>26</v>
      </c>
      <c r="H342" s="12">
        <v>210</v>
      </c>
      <c r="I342" s="12" t="s">
        <v>27</v>
      </c>
      <c r="J342" s="13" t="s">
        <v>28</v>
      </c>
      <c r="K342" s="13" t="s">
        <v>29</v>
      </c>
      <c r="L342" s="13" t="s">
        <v>30</v>
      </c>
      <c r="M342" s="14">
        <v>18900000</v>
      </c>
      <c r="N342" s="14">
        <f t="shared" si="3"/>
        <v>2700000</v>
      </c>
      <c r="O342" s="13" t="s">
        <v>238</v>
      </c>
      <c r="P342" s="12" t="s">
        <v>239</v>
      </c>
      <c r="Q342" s="13" t="s">
        <v>33</v>
      </c>
      <c r="R342" s="13" t="s">
        <v>34</v>
      </c>
      <c r="S342" s="12" t="s">
        <v>240</v>
      </c>
      <c r="T342" s="1"/>
      <c r="U342" s="1"/>
      <c r="V342" s="1"/>
      <c r="W342" s="1"/>
      <c r="X342" s="1"/>
      <c r="Y342" s="1"/>
      <c r="Z342" s="1"/>
      <c r="AA342" s="1"/>
      <c r="AB342" s="1"/>
      <c r="AC342" s="1"/>
      <c r="AD342" s="1"/>
      <c r="AE342" s="1"/>
      <c r="AF342" s="1"/>
      <c r="AG342" s="1"/>
      <c r="AH342" s="1"/>
    </row>
    <row r="343" spans="1:34" ht="15.75" hidden="1" customHeight="1" x14ac:dyDescent="0.35">
      <c r="A343" s="12">
        <v>80111620</v>
      </c>
      <c r="B343" s="13" t="s">
        <v>401</v>
      </c>
      <c r="C343" s="12" t="s">
        <v>25</v>
      </c>
      <c r="D343" s="12" t="s">
        <v>26</v>
      </c>
      <c r="E343" s="12" t="str">
        <f t="shared" si="2"/>
        <v>B-FEBRERO</v>
      </c>
      <c r="F343" s="12" t="s">
        <v>26</v>
      </c>
      <c r="G343" s="12" t="s">
        <v>26</v>
      </c>
      <c r="H343" s="12">
        <v>200</v>
      </c>
      <c r="I343" s="12" t="s">
        <v>27</v>
      </c>
      <c r="J343" s="13" t="s">
        <v>28</v>
      </c>
      <c r="K343" s="13" t="s">
        <v>29</v>
      </c>
      <c r="L343" s="13" t="s">
        <v>30</v>
      </c>
      <c r="M343" s="14">
        <v>18000000</v>
      </c>
      <c r="N343" s="14">
        <f t="shared" si="3"/>
        <v>2700000</v>
      </c>
      <c r="O343" s="13" t="s">
        <v>238</v>
      </c>
      <c r="P343" s="12" t="s">
        <v>239</v>
      </c>
      <c r="Q343" s="13" t="s">
        <v>33</v>
      </c>
      <c r="R343" s="13" t="s">
        <v>34</v>
      </c>
      <c r="S343" s="12" t="s">
        <v>240</v>
      </c>
      <c r="T343" s="1"/>
      <c r="U343" s="1"/>
      <c r="V343" s="1"/>
      <c r="W343" s="1"/>
      <c r="X343" s="1"/>
      <c r="Y343" s="1"/>
      <c r="Z343" s="1"/>
      <c r="AA343" s="1"/>
      <c r="AB343" s="1"/>
      <c r="AC343" s="1"/>
      <c r="AD343" s="1"/>
      <c r="AE343" s="1"/>
      <c r="AF343" s="1"/>
      <c r="AG343" s="1"/>
      <c r="AH343" s="1"/>
    </row>
    <row r="344" spans="1:34" ht="15.75" hidden="1" customHeight="1" x14ac:dyDescent="0.35">
      <c r="A344" s="12">
        <v>80111620</v>
      </c>
      <c r="B344" s="13" t="s">
        <v>402</v>
      </c>
      <c r="C344" s="12" t="s">
        <v>25</v>
      </c>
      <c r="D344" s="12" t="s">
        <v>26</v>
      </c>
      <c r="E344" s="12" t="str">
        <f t="shared" si="2"/>
        <v>B-FEBRERO</v>
      </c>
      <c r="F344" s="12" t="s">
        <v>26</v>
      </c>
      <c r="G344" s="12" t="s">
        <v>26</v>
      </c>
      <c r="H344" s="12">
        <v>200</v>
      </c>
      <c r="I344" s="12" t="s">
        <v>27</v>
      </c>
      <c r="J344" s="13" t="s">
        <v>28</v>
      </c>
      <c r="K344" s="13" t="s">
        <v>29</v>
      </c>
      <c r="L344" s="13" t="s">
        <v>30</v>
      </c>
      <c r="M344" s="14">
        <v>18000000</v>
      </c>
      <c r="N344" s="14">
        <f t="shared" si="3"/>
        <v>2700000</v>
      </c>
      <c r="O344" s="13" t="s">
        <v>238</v>
      </c>
      <c r="P344" s="12" t="s">
        <v>239</v>
      </c>
      <c r="Q344" s="13" t="s">
        <v>33</v>
      </c>
      <c r="R344" s="13" t="s">
        <v>34</v>
      </c>
      <c r="S344" s="12" t="s">
        <v>240</v>
      </c>
      <c r="T344" s="1"/>
      <c r="U344" s="1"/>
      <c r="V344" s="1"/>
      <c r="W344" s="1"/>
      <c r="X344" s="1"/>
      <c r="Y344" s="1"/>
      <c r="Z344" s="1"/>
      <c r="AA344" s="1"/>
      <c r="AB344" s="1"/>
      <c r="AC344" s="1"/>
      <c r="AD344" s="1"/>
      <c r="AE344" s="1"/>
      <c r="AF344" s="1"/>
      <c r="AG344" s="1"/>
      <c r="AH344" s="1"/>
    </row>
    <row r="345" spans="1:34" ht="15.75" hidden="1" customHeight="1" x14ac:dyDescent="0.35">
      <c r="A345" s="12">
        <v>80111620</v>
      </c>
      <c r="B345" s="13" t="s">
        <v>403</v>
      </c>
      <c r="C345" s="12" t="s">
        <v>25</v>
      </c>
      <c r="D345" s="12" t="s">
        <v>26</v>
      </c>
      <c r="E345" s="12" t="str">
        <f t="shared" si="2"/>
        <v>B-FEBRERO</v>
      </c>
      <c r="F345" s="12" t="s">
        <v>26</v>
      </c>
      <c r="G345" s="12" t="s">
        <v>26</v>
      </c>
      <c r="H345" s="12">
        <v>200</v>
      </c>
      <c r="I345" s="12" t="s">
        <v>27</v>
      </c>
      <c r="J345" s="13" t="s">
        <v>28</v>
      </c>
      <c r="K345" s="13" t="s">
        <v>29</v>
      </c>
      <c r="L345" s="13" t="s">
        <v>30</v>
      </c>
      <c r="M345" s="14">
        <v>18000000</v>
      </c>
      <c r="N345" s="14">
        <f t="shared" si="3"/>
        <v>2700000</v>
      </c>
      <c r="O345" s="13" t="s">
        <v>238</v>
      </c>
      <c r="P345" s="12" t="s">
        <v>239</v>
      </c>
      <c r="Q345" s="13" t="s">
        <v>33</v>
      </c>
      <c r="R345" s="13" t="s">
        <v>34</v>
      </c>
      <c r="S345" s="12" t="s">
        <v>240</v>
      </c>
      <c r="T345" s="1"/>
      <c r="U345" s="1"/>
      <c r="V345" s="1"/>
      <c r="W345" s="1"/>
      <c r="X345" s="1"/>
      <c r="Y345" s="1"/>
      <c r="Z345" s="1"/>
      <c r="AA345" s="1"/>
      <c r="AB345" s="1"/>
      <c r="AC345" s="1"/>
      <c r="AD345" s="1"/>
      <c r="AE345" s="1"/>
      <c r="AF345" s="1"/>
      <c r="AG345" s="1"/>
      <c r="AH345" s="1"/>
    </row>
    <row r="346" spans="1:34" ht="15.75" hidden="1" customHeight="1" x14ac:dyDescent="0.35">
      <c r="A346" s="12">
        <v>80111620</v>
      </c>
      <c r="B346" s="13" t="s">
        <v>404</v>
      </c>
      <c r="C346" s="12" t="s">
        <v>25</v>
      </c>
      <c r="D346" s="12" t="s">
        <v>26</v>
      </c>
      <c r="E346" s="12" t="str">
        <f t="shared" si="2"/>
        <v>B-FEBRERO</v>
      </c>
      <c r="F346" s="12" t="s">
        <v>26</v>
      </c>
      <c r="G346" s="12" t="s">
        <v>26</v>
      </c>
      <c r="H346" s="12">
        <v>200</v>
      </c>
      <c r="I346" s="12" t="s">
        <v>27</v>
      </c>
      <c r="J346" s="13" t="s">
        <v>28</v>
      </c>
      <c r="K346" s="13" t="s">
        <v>29</v>
      </c>
      <c r="L346" s="13" t="s">
        <v>30</v>
      </c>
      <c r="M346" s="14">
        <v>18000000</v>
      </c>
      <c r="N346" s="14">
        <f t="shared" si="3"/>
        <v>2700000</v>
      </c>
      <c r="O346" s="13" t="s">
        <v>238</v>
      </c>
      <c r="P346" s="12" t="s">
        <v>239</v>
      </c>
      <c r="Q346" s="13" t="s">
        <v>33</v>
      </c>
      <c r="R346" s="13" t="s">
        <v>34</v>
      </c>
      <c r="S346" s="12" t="s">
        <v>240</v>
      </c>
      <c r="T346" s="1"/>
      <c r="U346" s="1"/>
      <c r="V346" s="1"/>
      <c r="W346" s="1"/>
      <c r="X346" s="1"/>
      <c r="Y346" s="1"/>
      <c r="Z346" s="1"/>
      <c r="AA346" s="1"/>
      <c r="AB346" s="1"/>
      <c r="AC346" s="1"/>
      <c r="AD346" s="1"/>
      <c r="AE346" s="1"/>
      <c r="AF346" s="1"/>
      <c r="AG346" s="1"/>
      <c r="AH346" s="1"/>
    </row>
    <row r="347" spans="1:34" ht="15.75" hidden="1" customHeight="1" x14ac:dyDescent="0.35">
      <c r="A347" s="12">
        <v>80111620</v>
      </c>
      <c r="B347" s="13" t="s">
        <v>405</v>
      </c>
      <c r="C347" s="12" t="s">
        <v>25</v>
      </c>
      <c r="D347" s="12" t="s">
        <v>26</v>
      </c>
      <c r="E347" s="12" t="str">
        <f t="shared" si="2"/>
        <v>B-FEBRERO</v>
      </c>
      <c r="F347" s="12" t="s">
        <v>26</v>
      </c>
      <c r="G347" s="12" t="s">
        <v>26</v>
      </c>
      <c r="H347" s="12">
        <v>200</v>
      </c>
      <c r="I347" s="12" t="s">
        <v>27</v>
      </c>
      <c r="J347" s="13" t="s">
        <v>28</v>
      </c>
      <c r="K347" s="13" t="s">
        <v>29</v>
      </c>
      <c r="L347" s="13" t="s">
        <v>30</v>
      </c>
      <c r="M347" s="14">
        <v>18000000</v>
      </c>
      <c r="N347" s="14">
        <f t="shared" si="3"/>
        <v>2700000</v>
      </c>
      <c r="O347" s="13" t="s">
        <v>238</v>
      </c>
      <c r="P347" s="12" t="s">
        <v>239</v>
      </c>
      <c r="Q347" s="13" t="s">
        <v>33</v>
      </c>
      <c r="R347" s="13" t="s">
        <v>34</v>
      </c>
      <c r="S347" s="12" t="s">
        <v>240</v>
      </c>
      <c r="T347" s="1"/>
      <c r="U347" s="1"/>
      <c r="V347" s="1"/>
      <c r="W347" s="1"/>
      <c r="X347" s="1"/>
      <c r="Y347" s="1"/>
      <c r="Z347" s="1"/>
      <c r="AA347" s="1"/>
      <c r="AB347" s="1"/>
      <c r="AC347" s="1"/>
      <c r="AD347" s="1"/>
      <c r="AE347" s="1"/>
      <c r="AF347" s="1"/>
      <c r="AG347" s="1"/>
      <c r="AH347" s="1"/>
    </row>
    <row r="348" spans="1:34" ht="15.75" hidden="1" customHeight="1" x14ac:dyDescent="0.35">
      <c r="A348" s="12">
        <v>80111620</v>
      </c>
      <c r="B348" s="13" t="s">
        <v>406</v>
      </c>
      <c r="C348" s="12" t="s">
        <v>25</v>
      </c>
      <c r="D348" s="12" t="s">
        <v>26</v>
      </c>
      <c r="E348" s="12" t="str">
        <f t="shared" si="2"/>
        <v>B-FEBRERO</v>
      </c>
      <c r="F348" s="12" t="s">
        <v>26</v>
      </c>
      <c r="G348" s="12" t="s">
        <v>26</v>
      </c>
      <c r="H348" s="12">
        <v>200</v>
      </c>
      <c r="I348" s="12" t="s">
        <v>27</v>
      </c>
      <c r="J348" s="13" t="s">
        <v>28</v>
      </c>
      <c r="K348" s="13" t="s">
        <v>29</v>
      </c>
      <c r="L348" s="13" t="s">
        <v>30</v>
      </c>
      <c r="M348" s="14">
        <v>18000000</v>
      </c>
      <c r="N348" s="14">
        <f t="shared" si="3"/>
        <v>2700000</v>
      </c>
      <c r="O348" s="13" t="s">
        <v>238</v>
      </c>
      <c r="P348" s="12" t="s">
        <v>239</v>
      </c>
      <c r="Q348" s="13" t="s">
        <v>33</v>
      </c>
      <c r="R348" s="13" t="s">
        <v>34</v>
      </c>
      <c r="S348" s="12" t="s">
        <v>240</v>
      </c>
      <c r="T348" s="1"/>
      <c r="U348" s="1"/>
      <c r="V348" s="1"/>
      <c r="W348" s="1"/>
      <c r="X348" s="1"/>
      <c r="Y348" s="1"/>
      <c r="Z348" s="1"/>
      <c r="AA348" s="1"/>
      <c r="AB348" s="1"/>
      <c r="AC348" s="1"/>
      <c r="AD348" s="1"/>
      <c r="AE348" s="1"/>
      <c r="AF348" s="1"/>
      <c r="AG348" s="1"/>
      <c r="AH348" s="1"/>
    </row>
    <row r="349" spans="1:34" ht="15.75" hidden="1" customHeight="1" x14ac:dyDescent="0.35">
      <c r="A349" s="12">
        <v>80111620</v>
      </c>
      <c r="B349" s="13" t="s">
        <v>407</v>
      </c>
      <c r="C349" s="12" t="s">
        <v>25</v>
      </c>
      <c r="D349" s="12" t="s">
        <v>26</v>
      </c>
      <c r="E349" s="12" t="str">
        <f t="shared" si="2"/>
        <v>B-FEBRERO</v>
      </c>
      <c r="F349" s="12" t="s">
        <v>26</v>
      </c>
      <c r="G349" s="12" t="s">
        <v>26</v>
      </c>
      <c r="H349" s="12">
        <v>200</v>
      </c>
      <c r="I349" s="12" t="s">
        <v>27</v>
      </c>
      <c r="J349" s="13" t="s">
        <v>28</v>
      </c>
      <c r="K349" s="13" t="s">
        <v>29</v>
      </c>
      <c r="L349" s="13" t="s">
        <v>30</v>
      </c>
      <c r="M349" s="14">
        <v>18000000</v>
      </c>
      <c r="N349" s="14">
        <f t="shared" si="3"/>
        <v>2700000</v>
      </c>
      <c r="O349" s="13" t="s">
        <v>238</v>
      </c>
      <c r="P349" s="12" t="s">
        <v>239</v>
      </c>
      <c r="Q349" s="13" t="s">
        <v>33</v>
      </c>
      <c r="R349" s="13" t="s">
        <v>34</v>
      </c>
      <c r="S349" s="12" t="s">
        <v>240</v>
      </c>
      <c r="T349" s="1"/>
      <c r="U349" s="1"/>
      <c r="V349" s="1"/>
      <c r="W349" s="1"/>
      <c r="X349" s="1"/>
      <c r="Y349" s="1"/>
      <c r="Z349" s="1"/>
      <c r="AA349" s="1"/>
      <c r="AB349" s="1"/>
      <c r="AC349" s="1"/>
      <c r="AD349" s="1"/>
      <c r="AE349" s="1"/>
      <c r="AF349" s="1"/>
      <c r="AG349" s="1"/>
      <c r="AH349" s="1"/>
    </row>
    <row r="350" spans="1:34" ht="15.75" hidden="1" customHeight="1" x14ac:dyDescent="0.35">
      <c r="A350" s="12">
        <v>80111620</v>
      </c>
      <c r="B350" s="13" t="s">
        <v>408</v>
      </c>
      <c r="C350" s="12" t="s">
        <v>25</v>
      </c>
      <c r="D350" s="12" t="s">
        <v>26</v>
      </c>
      <c r="E350" s="12" t="str">
        <f t="shared" si="2"/>
        <v>B-FEBRERO</v>
      </c>
      <c r="F350" s="12" t="s">
        <v>26</v>
      </c>
      <c r="G350" s="12" t="s">
        <v>26</v>
      </c>
      <c r="H350" s="12">
        <v>200</v>
      </c>
      <c r="I350" s="12" t="s">
        <v>27</v>
      </c>
      <c r="J350" s="13" t="s">
        <v>28</v>
      </c>
      <c r="K350" s="13" t="s">
        <v>29</v>
      </c>
      <c r="L350" s="13" t="s">
        <v>30</v>
      </c>
      <c r="M350" s="14">
        <v>18000000</v>
      </c>
      <c r="N350" s="14">
        <f t="shared" si="3"/>
        <v>2700000</v>
      </c>
      <c r="O350" s="13" t="s">
        <v>238</v>
      </c>
      <c r="P350" s="12" t="s">
        <v>239</v>
      </c>
      <c r="Q350" s="13" t="s">
        <v>33</v>
      </c>
      <c r="R350" s="13" t="s">
        <v>34</v>
      </c>
      <c r="S350" s="12" t="s">
        <v>240</v>
      </c>
      <c r="T350" s="1"/>
      <c r="U350" s="1"/>
      <c r="V350" s="1"/>
      <c r="W350" s="1"/>
      <c r="X350" s="1"/>
      <c r="Y350" s="1"/>
      <c r="Z350" s="1"/>
      <c r="AA350" s="1"/>
      <c r="AB350" s="1"/>
      <c r="AC350" s="1"/>
      <c r="AD350" s="1"/>
      <c r="AE350" s="1"/>
      <c r="AF350" s="1"/>
      <c r="AG350" s="1"/>
      <c r="AH350" s="1"/>
    </row>
    <row r="351" spans="1:34" ht="15.75" hidden="1" customHeight="1" x14ac:dyDescent="0.35">
      <c r="A351" s="12">
        <v>80111620</v>
      </c>
      <c r="B351" s="13" t="s">
        <v>409</v>
      </c>
      <c r="C351" s="12" t="s">
        <v>25</v>
      </c>
      <c r="D351" s="12" t="s">
        <v>26</v>
      </c>
      <c r="E351" s="12" t="str">
        <f t="shared" si="2"/>
        <v>B-FEBRERO</v>
      </c>
      <c r="F351" s="12" t="s">
        <v>26</v>
      </c>
      <c r="G351" s="12" t="s">
        <v>26</v>
      </c>
      <c r="H351" s="12">
        <v>200</v>
      </c>
      <c r="I351" s="12" t="s">
        <v>27</v>
      </c>
      <c r="J351" s="13" t="s">
        <v>28</v>
      </c>
      <c r="K351" s="13" t="s">
        <v>29</v>
      </c>
      <c r="L351" s="13" t="s">
        <v>30</v>
      </c>
      <c r="M351" s="14">
        <v>18000000</v>
      </c>
      <c r="N351" s="14">
        <f t="shared" si="3"/>
        <v>2700000</v>
      </c>
      <c r="O351" s="13" t="s">
        <v>238</v>
      </c>
      <c r="P351" s="12" t="s">
        <v>239</v>
      </c>
      <c r="Q351" s="13" t="s">
        <v>33</v>
      </c>
      <c r="R351" s="13" t="s">
        <v>34</v>
      </c>
      <c r="S351" s="12" t="s">
        <v>240</v>
      </c>
      <c r="T351" s="1"/>
      <c r="U351" s="1"/>
      <c r="V351" s="1"/>
      <c r="W351" s="1"/>
      <c r="X351" s="1"/>
      <c r="Y351" s="1"/>
      <c r="Z351" s="1"/>
      <c r="AA351" s="1"/>
      <c r="AB351" s="1"/>
      <c r="AC351" s="1"/>
      <c r="AD351" s="1"/>
      <c r="AE351" s="1"/>
      <c r="AF351" s="1"/>
      <c r="AG351" s="1"/>
      <c r="AH351" s="1"/>
    </row>
    <row r="352" spans="1:34" ht="15.75" hidden="1" customHeight="1" x14ac:dyDescent="0.35">
      <c r="A352" s="12">
        <v>80111620</v>
      </c>
      <c r="B352" s="13" t="s">
        <v>410</v>
      </c>
      <c r="C352" s="12" t="s">
        <v>25</v>
      </c>
      <c r="D352" s="12" t="s">
        <v>26</v>
      </c>
      <c r="E352" s="12" t="str">
        <f t="shared" si="2"/>
        <v>B-FEBRERO</v>
      </c>
      <c r="F352" s="12" t="s">
        <v>26</v>
      </c>
      <c r="G352" s="12" t="s">
        <v>26</v>
      </c>
      <c r="H352" s="12">
        <v>200</v>
      </c>
      <c r="I352" s="12" t="s">
        <v>27</v>
      </c>
      <c r="J352" s="13" t="s">
        <v>28</v>
      </c>
      <c r="K352" s="13" t="s">
        <v>29</v>
      </c>
      <c r="L352" s="13" t="s">
        <v>30</v>
      </c>
      <c r="M352" s="14">
        <v>18000000</v>
      </c>
      <c r="N352" s="14">
        <f t="shared" si="3"/>
        <v>2700000</v>
      </c>
      <c r="O352" s="13" t="s">
        <v>238</v>
      </c>
      <c r="P352" s="12" t="s">
        <v>239</v>
      </c>
      <c r="Q352" s="13" t="s">
        <v>33</v>
      </c>
      <c r="R352" s="13" t="s">
        <v>34</v>
      </c>
      <c r="S352" s="12" t="s">
        <v>240</v>
      </c>
      <c r="T352" s="1"/>
      <c r="U352" s="1"/>
      <c r="V352" s="1"/>
      <c r="W352" s="1"/>
      <c r="X352" s="1"/>
      <c r="Y352" s="1"/>
      <c r="Z352" s="1"/>
      <c r="AA352" s="1"/>
      <c r="AB352" s="1"/>
      <c r="AC352" s="1"/>
      <c r="AD352" s="1"/>
      <c r="AE352" s="1"/>
      <c r="AF352" s="1"/>
      <c r="AG352" s="1"/>
      <c r="AH352" s="1"/>
    </row>
    <row r="353" spans="1:34" ht="15.75" hidden="1" customHeight="1" x14ac:dyDescent="0.35">
      <c r="A353" s="12">
        <v>80111620</v>
      </c>
      <c r="B353" s="13" t="s">
        <v>411</v>
      </c>
      <c r="C353" s="12" t="s">
        <v>25</v>
      </c>
      <c r="D353" s="12" t="s">
        <v>26</v>
      </c>
      <c r="E353" s="12" t="str">
        <f t="shared" si="2"/>
        <v>B-FEBRERO</v>
      </c>
      <c r="F353" s="12" t="s">
        <v>26</v>
      </c>
      <c r="G353" s="12" t="s">
        <v>26</v>
      </c>
      <c r="H353" s="12">
        <v>200</v>
      </c>
      <c r="I353" s="12" t="s">
        <v>27</v>
      </c>
      <c r="J353" s="13" t="s">
        <v>28</v>
      </c>
      <c r="K353" s="13" t="s">
        <v>29</v>
      </c>
      <c r="L353" s="13" t="s">
        <v>30</v>
      </c>
      <c r="M353" s="14">
        <v>18000000</v>
      </c>
      <c r="N353" s="14">
        <f t="shared" si="3"/>
        <v>2700000</v>
      </c>
      <c r="O353" s="13" t="s">
        <v>238</v>
      </c>
      <c r="P353" s="12" t="s">
        <v>239</v>
      </c>
      <c r="Q353" s="13" t="s">
        <v>33</v>
      </c>
      <c r="R353" s="13" t="s">
        <v>34</v>
      </c>
      <c r="S353" s="12" t="s">
        <v>240</v>
      </c>
      <c r="T353" s="1"/>
      <c r="U353" s="1"/>
      <c r="V353" s="1"/>
      <c r="W353" s="1"/>
      <c r="X353" s="1"/>
      <c r="Y353" s="1"/>
      <c r="Z353" s="1"/>
      <c r="AA353" s="1"/>
      <c r="AB353" s="1"/>
      <c r="AC353" s="1"/>
      <c r="AD353" s="1"/>
      <c r="AE353" s="1"/>
      <c r="AF353" s="1"/>
      <c r="AG353" s="1"/>
      <c r="AH353" s="1"/>
    </row>
    <row r="354" spans="1:34" ht="15.75" hidden="1" customHeight="1" x14ac:dyDescent="0.35">
      <c r="A354" s="12">
        <v>80111620</v>
      </c>
      <c r="B354" s="13" t="s">
        <v>412</v>
      </c>
      <c r="C354" s="12" t="s">
        <v>25</v>
      </c>
      <c r="D354" s="12" t="s">
        <v>26</v>
      </c>
      <c r="E354" s="12" t="str">
        <f t="shared" si="2"/>
        <v>B-FEBRERO</v>
      </c>
      <c r="F354" s="12" t="s">
        <v>26</v>
      </c>
      <c r="G354" s="12" t="s">
        <v>26</v>
      </c>
      <c r="H354" s="12">
        <v>200</v>
      </c>
      <c r="I354" s="12" t="s">
        <v>27</v>
      </c>
      <c r="J354" s="13" t="s">
        <v>28</v>
      </c>
      <c r="K354" s="13" t="s">
        <v>29</v>
      </c>
      <c r="L354" s="13" t="s">
        <v>30</v>
      </c>
      <c r="M354" s="14">
        <v>18000000</v>
      </c>
      <c r="N354" s="14">
        <f t="shared" si="3"/>
        <v>2700000</v>
      </c>
      <c r="O354" s="13" t="s">
        <v>238</v>
      </c>
      <c r="P354" s="12" t="s">
        <v>239</v>
      </c>
      <c r="Q354" s="13" t="s">
        <v>33</v>
      </c>
      <c r="R354" s="13" t="s">
        <v>34</v>
      </c>
      <c r="S354" s="12" t="s">
        <v>240</v>
      </c>
      <c r="T354" s="1"/>
      <c r="U354" s="1"/>
      <c r="V354" s="1"/>
      <c r="W354" s="1"/>
      <c r="X354" s="1"/>
      <c r="Y354" s="1"/>
      <c r="Z354" s="1"/>
      <c r="AA354" s="1"/>
      <c r="AB354" s="1"/>
      <c r="AC354" s="1"/>
      <c r="AD354" s="1"/>
      <c r="AE354" s="1"/>
      <c r="AF354" s="1"/>
      <c r="AG354" s="1"/>
      <c r="AH354" s="1"/>
    </row>
    <row r="355" spans="1:34" ht="15.75" hidden="1" customHeight="1" x14ac:dyDescent="0.35">
      <c r="A355" s="12">
        <v>80111620</v>
      </c>
      <c r="B355" s="13" t="s">
        <v>413</v>
      </c>
      <c r="C355" s="12" t="s">
        <v>25</v>
      </c>
      <c r="D355" s="12" t="s">
        <v>26</v>
      </c>
      <c r="E355" s="12" t="str">
        <f t="shared" si="2"/>
        <v>B-FEBRERO</v>
      </c>
      <c r="F355" s="12" t="s">
        <v>26</v>
      </c>
      <c r="G355" s="12" t="s">
        <v>26</v>
      </c>
      <c r="H355" s="12">
        <v>200</v>
      </c>
      <c r="I355" s="12" t="s">
        <v>27</v>
      </c>
      <c r="J355" s="13" t="s">
        <v>28</v>
      </c>
      <c r="K355" s="13" t="s">
        <v>29</v>
      </c>
      <c r="L355" s="13" t="s">
        <v>30</v>
      </c>
      <c r="M355" s="14">
        <v>18000000</v>
      </c>
      <c r="N355" s="14">
        <f t="shared" si="3"/>
        <v>2700000</v>
      </c>
      <c r="O355" s="13" t="s">
        <v>238</v>
      </c>
      <c r="P355" s="12" t="s">
        <v>239</v>
      </c>
      <c r="Q355" s="13" t="s">
        <v>33</v>
      </c>
      <c r="R355" s="13" t="s">
        <v>34</v>
      </c>
      <c r="S355" s="12" t="s">
        <v>240</v>
      </c>
      <c r="T355" s="1"/>
      <c r="U355" s="1"/>
      <c r="V355" s="1"/>
      <c r="W355" s="1"/>
      <c r="X355" s="1"/>
      <c r="Y355" s="1"/>
      <c r="Z355" s="1"/>
      <c r="AA355" s="1"/>
      <c r="AB355" s="1"/>
      <c r="AC355" s="1"/>
      <c r="AD355" s="1"/>
      <c r="AE355" s="1"/>
      <c r="AF355" s="1"/>
      <c r="AG355" s="1"/>
      <c r="AH355" s="1"/>
    </row>
    <row r="356" spans="1:34" ht="15.75" hidden="1" customHeight="1" x14ac:dyDescent="0.35">
      <c r="A356" s="12">
        <v>80111620</v>
      </c>
      <c r="B356" s="13" t="s">
        <v>414</v>
      </c>
      <c r="C356" s="12" t="s">
        <v>25</v>
      </c>
      <c r="D356" s="12" t="s">
        <v>26</v>
      </c>
      <c r="E356" s="12" t="str">
        <f t="shared" si="2"/>
        <v>B-FEBRERO</v>
      </c>
      <c r="F356" s="12" t="s">
        <v>26</v>
      </c>
      <c r="G356" s="12" t="s">
        <v>26</v>
      </c>
      <c r="H356" s="12">
        <v>200</v>
      </c>
      <c r="I356" s="12" t="s">
        <v>27</v>
      </c>
      <c r="J356" s="13" t="s">
        <v>28</v>
      </c>
      <c r="K356" s="13" t="s">
        <v>29</v>
      </c>
      <c r="L356" s="13" t="s">
        <v>30</v>
      </c>
      <c r="M356" s="14">
        <v>18000000</v>
      </c>
      <c r="N356" s="14">
        <f t="shared" si="3"/>
        <v>2700000</v>
      </c>
      <c r="O356" s="13" t="s">
        <v>238</v>
      </c>
      <c r="P356" s="12" t="s">
        <v>239</v>
      </c>
      <c r="Q356" s="13" t="s">
        <v>33</v>
      </c>
      <c r="R356" s="13" t="s">
        <v>34</v>
      </c>
      <c r="S356" s="12" t="s">
        <v>240</v>
      </c>
      <c r="T356" s="1"/>
      <c r="U356" s="1"/>
      <c r="V356" s="1"/>
      <c r="W356" s="1"/>
      <c r="X356" s="1"/>
      <c r="Y356" s="1"/>
      <c r="Z356" s="1"/>
      <c r="AA356" s="1"/>
      <c r="AB356" s="1"/>
      <c r="AC356" s="1"/>
      <c r="AD356" s="1"/>
      <c r="AE356" s="1"/>
      <c r="AF356" s="1"/>
      <c r="AG356" s="1"/>
      <c r="AH356" s="1"/>
    </row>
    <row r="357" spans="1:34" ht="15.75" hidden="1" customHeight="1" x14ac:dyDescent="0.35">
      <c r="A357" s="12">
        <v>80111620</v>
      </c>
      <c r="B357" s="13" t="s">
        <v>415</v>
      </c>
      <c r="C357" s="12" t="s">
        <v>25</v>
      </c>
      <c r="D357" s="12" t="s">
        <v>26</v>
      </c>
      <c r="E357" s="12" t="str">
        <f t="shared" si="2"/>
        <v>B-FEBRERO</v>
      </c>
      <c r="F357" s="12" t="s">
        <v>26</v>
      </c>
      <c r="G357" s="12" t="s">
        <v>26</v>
      </c>
      <c r="H357" s="12">
        <v>200</v>
      </c>
      <c r="I357" s="12" t="s">
        <v>27</v>
      </c>
      <c r="J357" s="13" t="s">
        <v>28</v>
      </c>
      <c r="K357" s="13" t="s">
        <v>29</v>
      </c>
      <c r="L357" s="13" t="s">
        <v>30</v>
      </c>
      <c r="M357" s="14">
        <v>18000000</v>
      </c>
      <c r="N357" s="14">
        <f t="shared" si="3"/>
        <v>2700000</v>
      </c>
      <c r="O357" s="13" t="s">
        <v>238</v>
      </c>
      <c r="P357" s="12" t="s">
        <v>239</v>
      </c>
      <c r="Q357" s="13" t="s">
        <v>33</v>
      </c>
      <c r="R357" s="13" t="s">
        <v>34</v>
      </c>
      <c r="S357" s="12" t="s">
        <v>240</v>
      </c>
      <c r="T357" s="1"/>
      <c r="U357" s="1"/>
      <c r="V357" s="1"/>
      <c r="W357" s="1"/>
      <c r="X357" s="1"/>
      <c r="Y357" s="1"/>
      <c r="Z357" s="1"/>
      <c r="AA357" s="1"/>
      <c r="AB357" s="1"/>
      <c r="AC357" s="1"/>
      <c r="AD357" s="1"/>
      <c r="AE357" s="1"/>
      <c r="AF357" s="1"/>
      <c r="AG357" s="1"/>
      <c r="AH357" s="1"/>
    </row>
    <row r="358" spans="1:34" ht="15.75" hidden="1" customHeight="1" x14ac:dyDescent="0.35">
      <c r="A358" s="12">
        <v>80111620</v>
      </c>
      <c r="B358" s="13" t="s">
        <v>416</v>
      </c>
      <c r="C358" s="12" t="s">
        <v>25</v>
      </c>
      <c r="D358" s="12" t="s">
        <v>26</v>
      </c>
      <c r="E358" s="12" t="str">
        <f t="shared" si="2"/>
        <v>B-FEBRERO</v>
      </c>
      <c r="F358" s="12" t="s">
        <v>26</v>
      </c>
      <c r="G358" s="12" t="s">
        <v>26</v>
      </c>
      <c r="H358" s="12">
        <v>200</v>
      </c>
      <c r="I358" s="12" t="s">
        <v>27</v>
      </c>
      <c r="J358" s="13" t="s">
        <v>28</v>
      </c>
      <c r="K358" s="13" t="s">
        <v>29</v>
      </c>
      <c r="L358" s="13" t="s">
        <v>30</v>
      </c>
      <c r="M358" s="14">
        <v>18000000</v>
      </c>
      <c r="N358" s="14">
        <f t="shared" si="3"/>
        <v>2700000</v>
      </c>
      <c r="O358" s="13" t="s">
        <v>238</v>
      </c>
      <c r="P358" s="12" t="s">
        <v>239</v>
      </c>
      <c r="Q358" s="13" t="s">
        <v>33</v>
      </c>
      <c r="R358" s="13" t="s">
        <v>34</v>
      </c>
      <c r="S358" s="12" t="s">
        <v>240</v>
      </c>
      <c r="T358" s="1"/>
      <c r="U358" s="1"/>
      <c r="V358" s="1"/>
      <c r="W358" s="1"/>
      <c r="X358" s="1"/>
      <c r="Y358" s="1"/>
      <c r="Z358" s="1"/>
      <c r="AA358" s="1"/>
      <c r="AB358" s="1"/>
      <c r="AC358" s="1"/>
      <c r="AD358" s="1"/>
      <c r="AE358" s="1"/>
      <c r="AF358" s="1"/>
      <c r="AG358" s="1"/>
      <c r="AH358" s="1"/>
    </row>
    <row r="359" spans="1:34" ht="15.75" hidden="1" customHeight="1" x14ac:dyDescent="0.35">
      <c r="A359" s="12">
        <v>80111620</v>
      </c>
      <c r="B359" s="13" t="s">
        <v>417</v>
      </c>
      <c r="C359" s="12" t="s">
        <v>25</v>
      </c>
      <c r="D359" s="12" t="s">
        <v>26</v>
      </c>
      <c r="E359" s="12" t="str">
        <f t="shared" si="2"/>
        <v>B-FEBRERO</v>
      </c>
      <c r="F359" s="12" t="s">
        <v>26</v>
      </c>
      <c r="G359" s="12" t="s">
        <v>26</v>
      </c>
      <c r="H359" s="12">
        <v>200</v>
      </c>
      <c r="I359" s="12" t="s">
        <v>27</v>
      </c>
      <c r="J359" s="13" t="s">
        <v>28</v>
      </c>
      <c r="K359" s="13" t="s">
        <v>29</v>
      </c>
      <c r="L359" s="13" t="s">
        <v>30</v>
      </c>
      <c r="M359" s="14">
        <v>18000000</v>
      </c>
      <c r="N359" s="14">
        <f t="shared" si="3"/>
        <v>2700000</v>
      </c>
      <c r="O359" s="13" t="s">
        <v>238</v>
      </c>
      <c r="P359" s="12" t="s">
        <v>239</v>
      </c>
      <c r="Q359" s="13" t="s">
        <v>33</v>
      </c>
      <c r="R359" s="13" t="s">
        <v>34</v>
      </c>
      <c r="S359" s="12" t="s">
        <v>240</v>
      </c>
      <c r="T359" s="1"/>
      <c r="U359" s="1"/>
      <c r="V359" s="1"/>
      <c r="W359" s="1"/>
      <c r="X359" s="1"/>
      <c r="Y359" s="1"/>
      <c r="Z359" s="1"/>
      <c r="AA359" s="1"/>
      <c r="AB359" s="1"/>
      <c r="AC359" s="1"/>
      <c r="AD359" s="1"/>
      <c r="AE359" s="1"/>
      <c r="AF359" s="1"/>
      <c r="AG359" s="1"/>
      <c r="AH359" s="1"/>
    </row>
    <row r="360" spans="1:34" ht="15.75" hidden="1" customHeight="1" x14ac:dyDescent="0.35">
      <c r="A360" s="12">
        <v>80111620</v>
      </c>
      <c r="B360" s="13" t="s">
        <v>418</v>
      </c>
      <c r="C360" s="12" t="s">
        <v>25</v>
      </c>
      <c r="D360" s="12" t="s">
        <v>26</v>
      </c>
      <c r="E360" s="12" t="str">
        <f t="shared" si="2"/>
        <v>B-FEBRERO</v>
      </c>
      <c r="F360" s="12" t="s">
        <v>26</v>
      </c>
      <c r="G360" s="12" t="s">
        <v>26</v>
      </c>
      <c r="H360" s="12">
        <v>200</v>
      </c>
      <c r="I360" s="12" t="s">
        <v>27</v>
      </c>
      <c r="J360" s="13" t="s">
        <v>28</v>
      </c>
      <c r="K360" s="13" t="s">
        <v>29</v>
      </c>
      <c r="L360" s="13" t="s">
        <v>30</v>
      </c>
      <c r="M360" s="14">
        <v>18000000</v>
      </c>
      <c r="N360" s="14">
        <f t="shared" si="3"/>
        <v>2700000</v>
      </c>
      <c r="O360" s="13" t="s">
        <v>238</v>
      </c>
      <c r="P360" s="12" t="s">
        <v>239</v>
      </c>
      <c r="Q360" s="13" t="s">
        <v>33</v>
      </c>
      <c r="R360" s="13" t="s">
        <v>34</v>
      </c>
      <c r="S360" s="12" t="s">
        <v>240</v>
      </c>
      <c r="T360" s="1"/>
      <c r="U360" s="1"/>
      <c r="V360" s="1"/>
      <c r="W360" s="1"/>
      <c r="X360" s="1"/>
      <c r="Y360" s="1"/>
      <c r="Z360" s="1"/>
      <c r="AA360" s="1"/>
      <c r="AB360" s="1"/>
      <c r="AC360" s="1"/>
      <c r="AD360" s="1"/>
      <c r="AE360" s="1"/>
      <c r="AF360" s="1"/>
      <c r="AG360" s="1"/>
      <c r="AH360" s="1"/>
    </row>
    <row r="361" spans="1:34" ht="15.75" hidden="1" customHeight="1" x14ac:dyDescent="0.35">
      <c r="A361" s="12">
        <v>80111620</v>
      </c>
      <c r="B361" s="13" t="s">
        <v>419</v>
      </c>
      <c r="C361" s="12" t="s">
        <v>25</v>
      </c>
      <c r="D361" s="12" t="s">
        <v>26</v>
      </c>
      <c r="E361" s="12" t="str">
        <f t="shared" si="2"/>
        <v>B-FEBRERO</v>
      </c>
      <c r="F361" s="12" t="s">
        <v>26</v>
      </c>
      <c r="G361" s="12" t="s">
        <v>26</v>
      </c>
      <c r="H361" s="12">
        <v>200</v>
      </c>
      <c r="I361" s="12" t="s">
        <v>27</v>
      </c>
      <c r="J361" s="13" t="s">
        <v>28</v>
      </c>
      <c r="K361" s="13" t="s">
        <v>29</v>
      </c>
      <c r="L361" s="13" t="s">
        <v>30</v>
      </c>
      <c r="M361" s="14">
        <v>18000000</v>
      </c>
      <c r="N361" s="14">
        <f t="shared" si="3"/>
        <v>2700000</v>
      </c>
      <c r="O361" s="13" t="s">
        <v>238</v>
      </c>
      <c r="P361" s="12" t="s">
        <v>239</v>
      </c>
      <c r="Q361" s="13" t="s">
        <v>33</v>
      </c>
      <c r="R361" s="13" t="s">
        <v>34</v>
      </c>
      <c r="S361" s="12" t="s">
        <v>240</v>
      </c>
      <c r="T361" s="1"/>
      <c r="U361" s="1"/>
      <c r="V361" s="1"/>
      <c r="W361" s="1"/>
      <c r="X361" s="1"/>
      <c r="Y361" s="1"/>
      <c r="Z361" s="1"/>
      <c r="AA361" s="1"/>
      <c r="AB361" s="1"/>
      <c r="AC361" s="1"/>
      <c r="AD361" s="1"/>
      <c r="AE361" s="1"/>
      <c r="AF361" s="1"/>
      <c r="AG361" s="1"/>
      <c r="AH361" s="1"/>
    </row>
    <row r="362" spans="1:34" ht="15.75" hidden="1" customHeight="1" x14ac:dyDescent="0.35">
      <c r="A362" s="12">
        <v>80111620</v>
      </c>
      <c r="B362" s="13" t="s">
        <v>420</v>
      </c>
      <c r="C362" s="12" t="s">
        <v>25</v>
      </c>
      <c r="D362" s="12" t="s">
        <v>26</v>
      </c>
      <c r="E362" s="12" t="str">
        <f t="shared" si="2"/>
        <v>B-FEBRERO</v>
      </c>
      <c r="F362" s="12" t="s">
        <v>26</v>
      </c>
      <c r="G362" s="12" t="s">
        <v>26</v>
      </c>
      <c r="H362" s="12">
        <v>200</v>
      </c>
      <c r="I362" s="12" t="s">
        <v>27</v>
      </c>
      <c r="J362" s="13" t="s">
        <v>28</v>
      </c>
      <c r="K362" s="13" t="s">
        <v>29</v>
      </c>
      <c r="L362" s="13" t="s">
        <v>30</v>
      </c>
      <c r="M362" s="14">
        <v>18000000</v>
      </c>
      <c r="N362" s="14">
        <f t="shared" si="3"/>
        <v>2700000</v>
      </c>
      <c r="O362" s="13" t="s">
        <v>238</v>
      </c>
      <c r="P362" s="12" t="s">
        <v>239</v>
      </c>
      <c r="Q362" s="13" t="s">
        <v>33</v>
      </c>
      <c r="R362" s="13" t="s">
        <v>34</v>
      </c>
      <c r="S362" s="12" t="s">
        <v>240</v>
      </c>
      <c r="T362" s="1"/>
      <c r="U362" s="1"/>
      <c r="V362" s="1"/>
      <c r="W362" s="1"/>
      <c r="X362" s="1"/>
      <c r="Y362" s="1"/>
      <c r="Z362" s="1"/>
      <c r="AA362" s="1"/>
      <c r="AB362" s="1"/>
      <c r="AC362" s="1"/>
      <c r="AD362" s="1"/>
      <c r="AE362" s="1"/>
      <c r="AF362" s="1"/>
      <c r="AG362" s="1"/>
      <c r="AH362" s="1"/>
    </row>
    <row r="363" spans="1:34" ht="15.75" hidden="1" customHeight="1" x14ac:dyDescent="0.35">
      <c r="A363" s="12">
        <v>80111620</v>
      </c>
      <c r="B363" s="13" t="s">
        <v>421</v>
      </c>
      <c r="C363" s="12" t="s">
        <v>25</v>
      </c>
      <c r="D363" s="12" t="s">
        <v>26</v>
      </c>
      <c r="E363" s="12" t="str">
        <f t="shared" si="2"/>
        <v>B-FEBRERO</v>
      </c>
      <c r="F363" s="12" t="s">
        <v>26</v>
      </c>
      <c r="G363" s="12" t="s">
        <v>26</v>
      </c>
      <c r="H363" s="12">
        <v>200</v>
      </c>
      <c r="I363" s="12" t="s">
        <v>27</v>
      </c>
      <c r="J363" s="13" t="s">
        <v>28</v>
      </c>
      <c r="K363" s="13" t="s">
        <v>29</v>
      </c>
      <c r="L363" s="13" t="s">
        <v>30</v>
      </c>
      <c r="M363" s="14">
        <v>18000000</v>
      </c>
      <c r="N363" s="14">
        <f t="shared" si="3"/>
        <v>2700000</v>
      </c>
      <c r="O363" s="13" t="s">
        <v>238</v>
      </c>
      <c r="P363" s="12" t="s">
        <v>239</v>
      </c>
      <c r="Q363" s="13" t="s">
        <v>33</v>
      </c>
      <c r="R363" s="13" t="s">
        <v>34</v>
      </c>
      <c r="S363" s="12" t="s">
        <v>240</v>
      </c>
      <c r="T363" s="1"/>
      <c r="U363" s="1"/>
      <c r="V363" s="1"/>
      <c r="W363" s="1"/>
      <c r="X363" s="1"/>
      <c r="Y363" s="1"/>
      <c r="Z363" s="1"/>
      <c r="AA363" s="1"/>
      <c r="AB363" s="1"/>
      <c r="AC363" s="1"/>
      <c r="AD363" s="1"/>
      <c r="AE363" s="1"/>
      <c r="AF363" s="1"/>
      <c r="AG363" s="1"/>
      <c r="AH363" s="1"/>
    </row>
    <row r="364" spans="1:34" ht="15.75" hidden="1" customHeight="1" x14ac:dyDescent="0.35">
      <c r="A364" s="12">
        <v>80111620</v>
      </c>
      <c r="B364" s="13" t="s">
        <v>422</v>
      </c>
      <c r="C364" s="12" t="s">
        <v>25</v>
      </c>
      <c r="D364" s="12" t="s">
        <v>26</v>
      </c>
      <c r="E364" s="12" t="str">
        <f t="shared" si="2"/>
        <v>B-FEBRERO</v>
      </c>
      <c r="F364" s="12" t="s">
        <v>26</v>
      </c>
      <c r="G364" s="12" t="s">
        <v>26</v>
      </c>
      <c r="H364" s="12">
        <v>200</v>
      </c>
      <c r="I364" s="12" t="s">
        <v>27</v>
      </c>
      <c r="J364" s="13" t="s">
        <v>28</v>
      </c>
      <c r="K364" s="13" t="s">
        <v>29</v>
      </c>
      <c r="L364" s="13" t="s">
        <v>30</v>
      </c>
      <c r="M364" s="14">
        <v>18000000</v>
      </c>
      <c r="N364" s="14">
        <f t="shared" si="3"/>
        <v>2700000</v>
      </c>
      <c r="O364" s="13" t="s">
        <v>238</v>
      </c>
      <c r="P364" s="12" t="s">
        <v>239</v>
      </c>
      <c r="Q364" s="13" t="s">
        <v>33</v>
      </c>
      <c r="R364" s="13" t="s">
        <v>34</v>
      </c>
      <c r="S364" s="12" t="s">
        <v>240</v>
      </c>
      <c r="T364" s="1"/>
      <c r="U364" s="1"/>
      <c r="V364" s="1"/>
      <c r="W364" s="1"/>
      <c r="X364" s="1"/>
      <c r="Y364" s="1"/>
      <c r="Z364" s="1"/>
      <c r="AA364" s="1"/>
      <c r="AB364" s="1"/>
      <c r="AC364" s="1"/>
      <c r="AD364" s="1"/>
      <c r="AE364" s="1"/>
      <c r="AF364" s="1"/>
      <c r="AG364" s="1"/>
      <c r="AH364" s="1"/>
    </row>
    <row r="365" spans="1:34" ht="15.75" hidden="1" customHeight="1" x14ac:dyDescent="0.35">
      <c r="A365" s="12">
        <v>80111620</v>
      </c>
      <c r="B365" s="13" t="s">
        <v>423</v>
      </c>
      <c r="C365" s="12" t="s">
        <v>25</v>
      </c>
      <c r="D365" s="12" t="s">
        <v>26</v>
      </c>
      <c r="E365" s="12" t="str">
        <f t="shared" si="2"/>
        <v>B-FEBRERO</v>
      </c>
      <c r="F365" s="12" t="s">
        <v>26</v>
      </c>
      <c r="G365" s="12" t="s">
        <v>26</v>
      </c>
      <c r="H365" s="12">
        <v>200</v>
      </c>
      <c r="I365" s="12" t="s">
        <v>27</v>
      </c>
      <c r="J365" s="13" t="s">
        <v>28</v>
      </c>
      <c r="K365" s="13" t="s">
        <v>29</v>
      </c>
      <c r="L365" s="13" t="s">
        <v>30</v>
      </c>
      <c r="M365" s="14">
        <v>18000000</v>
      </c>
      <c r="N365" s="14">
        <f t="shared" si="3"/>
        <v>2700000</v>
      </c>
      <c r="O365" s="13" t="s">
        <v>238</v>
      </c>
      <c r="P365" s="12" t="s">
        <v>239</v>
      </c>
      <c r="Q365" s="13" t="s">
        <v>33</v>
      </c>
      <c r="R365" s="13" t="s">
        <v>34</v>
      </c>
      <c r="S365" s="12" t="s">
        <v>240</v>
      </c>
      <c r="T365" s="1"/>
      <c r="U365" s="1"/>
      <c r="V365" s="1"/>
      <c r="W365" s="1"/>
      <c r="X365" s="1"/>
      <c r="Y365" s="1"/>
      <c r="Z365" s="1"/>
      <c r="AA365" s="1"/>
      <c r="AB365" s="1"/>
      <c r="AC365" s="1"/>
      <c r="AD365" s="1"/>
      <c r="AE365" s="1"/>
      <c r="AF365" s="1"/>
      <c r="AG365" s="1"/>
      <c r="AH365" s="1"/>
    </row>
    <row r="366" spans="1:34" ht="15.75" hidden="1" customHeight="1" x14ac:dyDescent="0.35">
      <c r="A366" s="12">
        <v>80111620</v>
      </c>
      <c r="B366" s="13" t="s">
        <v>424</v>
      </c>
      <c r="C366" s="12" t="s">
        <v>25</v>
      </c>
      <c r="D366" s="12" t="s">
        <v>26</v>
      </c>
      <c r="E366" s="12" t="str">
        <f t="shared" si="2"/>
        <v>B-FEBRERO</v>
      </c>
      <c r="F366" s="12" t="s">
        <v>26</v>
      </c>
      <c r="G366" s="12" t="s">
        <v>26</v>
      </c>
      <c r="H366" s="12">
        <v>200</v>
      </c>
      <c r="I366" s="12" t="s">
        <v>27</v>
      </c>
      <c r="J366" s="13" t="s">
        <v>28</v>
      </c>
      <c r="K366" s="13" t="s">
        <v>29</v>
      </c>
      <c r="L366" s="13" t="s">
        <v>30</v>
      </c>
      <c r="M366" s="14">
        <v>18000000</v>
      </c>
      <c r="N366" s="14">
        <f t="shared" si="3"/>
        <v>2700000</v>
      </c>
      <c r="O366" s="13" t="s">
        <v>238</v>
      </c>
      <c r="P366" s="12" t="s">
        <v>239</v>
      </c>
      <c r="Q366" s="13" t="s">
        <v>33</v>
      </c>
      <c r="R366" s="13" t="s">
        <v>34</v>
      </c>
      <c r="S366" s="12" t="s">
        <v>240</v>
      </c>
      <c r="T366" s="1"/>
      <c r="U366" s="1"/>
      <c r="V366" s="1"/>
      <c r="W366" s="1"/>
      <c r="X366" s="1"/>
      <c r="Y366" s="1"/>
      <c r="Z366" s="1"/>
      <c r="AA366" s="1"/>
      <c r="AB366" s="1"/>
      <c r="AC366" s="1"/>
      <c r="AD366" s="1"/>
      <c r="AE366" s="1"/>
      <c r="AF366" s="1"/>
      <c r="AG366" s="1"/>
      <c r="AH366" s="1"/>
    </row>
    <row r="367" spans="1:34" ht="15.75" hidden="1" customHeight="1" x14ac:dyDescent="0.35">
      <c r="A367" s="12">
        <v>80111620</v>
      </c>
      <c r="B367" s="13" t="s">
        <v>425</v>
      </c>
      <c r="C367" s="12" t="s">
        <v>25</v>
      </c>
      <c r="D367" s="12" t="s">
        <v>26</v>
      </c>
      <c r="E367" s="12" t="str">
        <f t="shared" si="2"/>
        <v>B-FEBRERO</v>
      </c>
      <c r="F367" s="12" t="s">
        <v>26</v>
      </c>
      <c r="G367" s="12" t="s">
        <v>26</v>
      </c>
      <c r="H367" s="12">
        <v>200</v>
      </c>
      <c r="I367" s="12" t="s">
        <v>27</v>
      </c>
      <c r="J367" s="13" t="s">
        <v>28</v>
      </c>
      <c r="K367" s="13" t="s">
        <v>29</v>
      </c>
      <c r="L367" s="13" t="s">
        <v>30</v>
      </c>
      <c r="M367" s="14">
        <v>18000000</v>
      </c>
      <c r="N367" s="14">
        <f t="shared" si="3"/>
        <v>2700000</v>
      </c>
      <c r="O367" s="13" t="s">
        <v>238</v>
      </c>
      <c r="P367" s="12" t="s">
        <v>239</v>
      </c>
      <c r="Q367" s="13" t="s">
        <v>33</v>
      </c>
      <c r="R367" s="13" t="s">
        <v>34</v>
      </c>
      <c r="S367" s="12" t="s">
        <v>240</v>
      </c>
      <c r="T367" s="1"/>
      <c r="U367" s="1"/>
      <c r="V367" s="1"/>
      <c r="W367" s="1"/>
      <c r="X367" s="1"/>
      <c r="Y367" s="1"/>
      <c r="Z367" s="1"/>
      <c r="AA367" s="1"/>
      <c r="AB367" s="1"/>
      <c r="AC367" s="1"/>
      <c r="AD367" s="1"/>
      <c r="AE367" s="1"/>
      <c r="AF367" s="1"/>
      <c r="AG367" s="1"/>
      <c r="AH367" s="1"/>
    </row>
    <row r="368" spans="1:34" ht="15.75" hidden="1" customHeight="1" x14ac:dyDescent="0.35">
      <c r="A368" s="12">
        <v>80111620</v>
      </c>
      <c r="B368" s="13" t="s">
        <v>426</v>
      </c>
      <c r="C368" s="12" t="s">
        <v>25</v>
      </c>
      <c r="D368" s="12" t="s">
        <v>26</v>
      </c>
      <c r="E368" s="12" t="str">
        <f t="shared" si="2"/>
        <v>B-FEBRERO</v>
      </c>
      <c r="F368" s="12" t="s">
        <v>26</v>
      </c>
      <c r="G368" s="12" t="s">
        <v>26</v>
      </c>
      <c r="H368" s="12">
        <v>200</v>
      </c>
      <c r="I368" s="12" t="s">
        <v>27</v>
      </c>
      <c r="J368" s="13" t="s">
        <v>28</v>
      </c>
      <c r="K368" s="13" t="s">
        <v>29</v>
      </c>
      <c r="L368" s="13" t="s">
        <v>30</v>
      </c>
      <c r="M368" s="14">
        <v>18000000</v>
      </c>
      <c r="N368" s="14">
        <f t="shared" si="3"/>
        <v>2700000</v>
      </c>
      <c r="O368" s="13" t="s">
        <v>238</v>
      </c>
      <c r="P368" s="12" t="s">
        <v>239</v>
      </c>
      <c r="Q368" s="13" t="s">
        <v>33</v>
      </c>
      <c r="R368" s="13" t="s">
        <v>34</v>
      </c>
      <c r="S368" s="12" t="s">
        <v>240</v>
      </c>
      <c r="T368" s="1"/>
      <c r="U368" s="1"/>
      <c r="V368" s="1"/>
      <c r="W368" s="1"/>
      <c r="X368" s="1"/>
      <c r="Y368" s="1"/>
      <c r="Z368" s="1"/>
      <c r="AA368" s="1"/>
      <c r="AB368" s="1"/>
      <c r="AC368" s="1"/>
      <c r="AD368" s="1"/>
      <c r="AE368" s="1"/>
      <c r="AF368" s="1"/>
      <c r="AG368" s="1"/>
      <c r="AH368" s="1"/>
    </row>
    <row r="369" spans="1:34" ht="15.75" hidden="1" customHeight="1" x14ac:dyDescent="0.35">
      <c r="A369" s="12">
        <v>80111620</v>
      </c>
      <c r="B369" s="13" t="s">
        <v>427</v>
      </c>
      <c r="C369" s="12" t="s">
        <v>25</v>
      </c>
      <c r="D369" s="12" t="s">
        <v>26</v>
      </c>
      <c r="E369" s="12" t="str">
        <f t="shared" si="2"/>
        <v>B-FEBRERO</v>
      </c>
      <c r="F369" s="12" t="s">
        <v>26</v>
      </c>
      <c r="G369" s="12" t="s">
        <v>26</v>
      </c>
      <c r="H369" s="12">
        <v>200</v>
      </c>
      <c r="I369" s="12" t="s">
        <v>27</v>
      </c>
      <c r="J369" s="13" t="s">
        <v>28</v>
      </c>
      <c r="K369" s="13" t="s">
        <v>29</v>
      </c>
      <c r="L369" s="13" t="s">
        <v>30</v>
      </c>
      <c r="M369" s="14">
        <v>18000000</v>
      </c>
      <c r="N369" s="14">
        <f t="shared" si="3"/>
        <v>2700000</v>
      </c>
      <c r="O369" s="13" t="s">
        <v>238</v>
      </c>
      <c r="P369" s="12" t="s">
        <v>239</v>
      </c>
      <c r="Q369" s="13" t="s">
        <v>33</v>
      </c>
      <c r="R369" s="13" t="s">
        <v>34</v>
      </c>
      <c r="S369" s="12" t="s">
        <v>240</v>
      </c>
      <c r="T369" s="1"/>
      <c r="U369" s="1"/>
      <c r="V369" s="1"/>
      <c r="W369" s="1"/>
      <c r="X369" s="1"/>
      <c r="Y369" s="1"/>
      <c r="Z369" s="1"/>
      <c r="AA369" s="1"/>
      <c r="AB369" s="1"/>
      <c r="AC369" s="1"/>
      <c r="AD369" s="1"/>
      <c r="AE369" s="1"/>
      <c r="AF369" s="1"/>
      <c r="AG369" s="1"/>
      <c r="AH369" s="1"/>
    </row>
    <row r="370" spans="1:34" ht="15.75" hidden="1" customHeight="1" x14ac:dyDescent="0.35">
      <c r="A370" s="12">
        <v>80111620</v>
      </c>
      <c r="B370" s="13" t="s">
        <v>428</v>
      </c>
      <c r="C370" s="12" t="s">
        <v>25</v>
      </c>
      <c r="D370" s="12" t="s">
        <v>26</v>
      </c>
      <c r="E370" s="12" t="str">
        <f t="shared" si="2"/>
        <v>B-FEBRERO</v>
      </c>
      <c r="F370" s="12" t="s">
        <v>26</v>
      </c>
      <c r="G370" s="12" t="s">
        <v>26</v>
      </c>
      <c r="H370" s="12">
        <v>200</v>
      </c>
      <c r="I370" s="12" t="s">
        <v>27</v>
      </c>
      <c r="J370" s="13" t="s">
        <v>28</v>
      </c>
      <c r="K370" s="13" t="s">
        <v>29</v>
      </c>
      <c r="L370" s="13" t="s">
        <v>30</v>
      </c>
      <c r="M370" s="14">
        <v>18000000</v>
      </c>
      <c r="N370" s="14">
        <f t="shared" si="3"/>
        <v>2700000</v>
      </c>
      <c r="O370" s="13" t="s">
        <v>238</v>
      </c>
      <c r="P370" s="12" t="s">
        <v>239</v>
      </c>
      <c r="Q370" s="13" t="s">
        <v>33</v>
      </c>
      <c r="R370" s="13" t="s">
        <v>34</v>
      </c>
      <c r="S370" s="12" t="s">
        <v>240</v>
      </c>
      <c r="T370" s="1"/>
      <c r="U370" s="1"/>
      <c r="V370" s="1"/>
      <c r="W370" s="1"/>
      <c r="X370" s="1"/>
      <c r="Y370" s="1"/>
      <c r="Z370" s="1"/>
      <c r="AA370" s="1"/>
      <c r="AB370" s="1"/>
      <c r="AC370" s="1"/>
      <c r="AD370" s="1"/>
      <c r="AE370" s="1"/>
      <c r="AF370" s="1"/>
      <c r="AG370" s="1"/>
      <c r="AH370" s="1"/>
    </row>
    <row r="371" spans="1:34" ht="15.75" hidden="1" customHeight="1" x14ac:dyDescent="0.35">
      <c r="A371" s="12">
        <v>80111620</v>
      </c>
      <c r="B371" s="13" t="s">
        <v>429</v>
      </c>
      <c r="C371" s="12" t="s">
        <v>25</v>
      </c>
      <c r="D371" s="12" t="s">
        <v>26</v>
      </c>
      <c r="E371" s="12" t="str">
        <f t="shared" si="2"/>
        <v>B-FEBRERO</v>
      </c>
      <c r="F371" s="12" t="s">
        <v>26</v>
      </c>
      <c r="G371" s="12" t="s">
        <v>26</v>
      </c>
      <c r="H371" s="12">
        <v>200</v>
      </c>
      <c r="I371" s="12" t="s">
        <v>27</v>
      </c>
      <c r="J371" s="13" t="s">
        <v>28</v>
      </c>
      <c r="K371" s="13" t="s">
        <v>29</v>
      </c>
      <c r="L371" s="13" t="s">
        <v>30</v>
      </c>
      <c r="M371" s="14">
        <v>18000000</v>
      </c>
      <c r="N371" s="14">
        <f t="shared" si="3"/>
        <v>2700000</v>
      </c>
      <c r="O371" s="13" t="s">
        <v>238</v>
      </c>
      <c r="P371" s="12" t="s">
        <v>239</v>
      </c>
      <c r="Q371" s="13" t="s">
        <v>33</v>
      </c>
      <c r="R371" s="13" t="s">
        <v>34</v>
      </c>
      <c r="S371" s="12" t="s">
        <v>240</v>
      </c>
      <c r="T371" s="1"/>
      <c r="U371" s="1"/>
      <c r="V371" s="1"/>
      <c r="W371" s="1"/>
      <c r="X371" s="1"/>
      <c r="Y371" s="1"/>
      <c r="Z371" s="1"/>
      <c r="AA371" s="1"/>
      <c r="AB371" s="1"/>
      <c r="AC371" s="1"/>
      <c r="AD371" s="1"/>
      <c r="AE371" s="1"/>
      <c r="AF371" s="1"/>
      <c r="AG371" s="1"/>
      <c r="AH371" s="1"/>
    </row>
    <row r="372" spans="1:34" ht="15.75" hidden="1" customHeight="1" x14ac:dyDescent="0.35">
      <c r="A372" s="12">
        <v>80111620</v>
      </c>
      <c r="B372" s="13" t="s">
        <v>430</v>
      </c>
      <c r="C372" s="12" t="s">
        <v>25</v>
      </c>
      <c r="D372" s="12" t="s">
        <v>26</v>
      </c>
      <c r="E372" s="12" t="str">
        <f t="shared" si="2"/>
        <v>B-FEBRERO</v>
      </c>
      <c r="F372" s="12" t="s">
        <v>26</v>
      </c>
      <c r="G372" s="12" t="s">
        <v>26</v>
      </c>
      <c r="H372" s="12">
        <v>200</v>
      </c>
      <c r="I372" s="12" t="s">
        <v>27</v>
      </c>
      <c r="J372" s="13" t="s">
        <v>28</v>
      </c>
      <c r="K372" s="13" t="s">
        <v>29</v>
      </c>
      <c r="L372" s="13" t="s">
        <v>30</v>
      </c>
      <c r="M372" s="14">
        <v>18000000</v>
      </c>
      <c r="N372" s="14">
        <f t="shared" si="3"/>
        <v>2700000</v>
      </c>
      <c r="O372" s="13" t="s">
        <v>238</v>
      </c>
      <c r="P372" s="12" t="s">
        <v>239</v>
      </c>
      <c r="Q372" s="13" t="s">
        <v>33</v>
      </c>
      <c r="R372" s="13" t="s">
        <v>34</v>
      </c>
      <c r="S372" s="12" t="s">
        <v>240</v>
      </c>
      <c r="T372" s="1"/>
      <c r="U372" s="1"/>
      <c r="V372" s="1"/>
      <c r="W372" s="1"/>
      <c r="X372" s="1"/>
      <c r="Y372" s="1"/>
      <c r="Z372" s="1"/>
      <c r="AA372" s="1"/>
      <c r="AB372" s="1"/>
      <c r="AC372" s="1"/>
      <c r="AD372" s="1"/>
      <c r="AE372" s="1"/>
      <c r="AF372" s="1"/>
      <c r="AG372" s="1"/>
      <c r="AH372" s="1"/>
    </row>
    <row r="373" spans="1:34" ht="15.75" hidden="1" customHeight="1" x14ac:dyDescent="0.35">
      <c r="A373" s="12">
        <v>80111620</v>
      </c>
      <c r="B373" s="13" t="s">
        <v>431</v>
      </c>
      <c r="C373" s="12" t="s">
        <v>25</v>
      </c>
      <c r="D373" s="12" t="s">
        <v>26</v>
      </c>
      <c r="E373" s="12" t="str">
        <f t="shared" si="2"/>
        <v>B-FEBRERO</v>
      </c>
      <c r="F373" s="12" t="s">
        <v>26</v>
      </c>
      <c r="G373" s="12" t="s">
        <v>26</v>
      </c>
      <c r="H373" s="12">
        <v>200</v>
      </c>
      <c r="I373" s="12" t="s">
        <v>27</v>
      </c>
      <c r="J373" s="13" t="s">
        <v>28</v>
      </c>
      <c r="K373" s="13" t="s">
        <v>29</v>
      </c>
      <c r="L373" s="13" t="s">
        <v>30</v>
      </c>
      <c r="M373" s="14">
        <v>18000000</v>
      </c>
      <c r="N373" s="14">
        <f t="shared" si="3"/>
        <v>2700000</v>
      </c>
      <c r="O373" s="13" t="s">
        <v>238</v>
      </c>
      <c r="P373" s="12" t="s">
        <v>239</v>
      </c>
      <c r="Q373" s="13" t="s">
        <v>33</v>
      </c>
      <c r="R373" s="13" t="s">
        <v>34</v>
      </c>
      <c r="S373" s="12" t="s">
        <v>240</v>
      </c>
      <c r="T373" s="1"/>
      <c r="U373" s="1"/>
      <c r="V373" s="1"/>
      <c r="W373" s="1"/>
      <c r="X373" s="1"/>
      <c r="Y373" s="1"/>
      <c r="Z373" s="1"/>
      <c r="AA373" s="1"/>
      <c r="AB373" s="1"/>
      <c r="AC373" s="1"/>
      <c r="AD373" s="1"/>
      <c r="AE373" s="1"/>
      <c r="AF373" s="1"/>
      <c r="AG373" s="1"/>
      <c r="AH373" s="1"/>
    </row>
    <row r="374" spans="1:34" ht="15.75" hidden="1" customHeight="1" x14ac:dyDescent="0.35">
      <c r="A374" s="12">
        <v>80111620</v>
      </c>
      <c r="B374" s="13" t="s">
        <v>432</v>
      </c>
      <c r="C374" s="12" t="s">
        <v>25</v>
      </c>
      <c r="D374" s="12" t="s">
        <v>26</v>
      </c>
      <c r="E374" s="12" t="str">
        <f t="shared" si="2"/>
        <v>B-FEBRERO</v>
      </c>
      <c r="F374" s="12" t="s">
        <v>26</v>
      </c>
      <c r="G374" s="12" t="s">
        <v>26</v>
      </c>
      <c r="H374" s="12">
        <v>200</v>
      </c>
      <c r="I374" s="12" t="s">
        <v>27</v>
      </c>
      <c r="J374" s="13" t="s">
        <v>28</v>
      </c>
      <c r="K374" s="13" t="s">
        <v>29</v>
      </c>
      <c r="L374" s="13" t="s">
        <v>30</v>
      </c>
      <c r="M374" s="14">
        <v>18000000</v>
      </c>
      <c r="N374" s="14">
        <f t="shared" si="3"/>
        <v>2700000</v>
      </c>
      <c r="O374" s="13" t="s">
        <v>238</v>
      </c>
      <c r="P374" s="12" t="s">
        <v>239</v>
      </c>
      <c r="Q374" s="13" t="s">
        <v>33</v>
      </c>
      <c r="R374" s="13" t="s">
        <v>34</v>
      </c>
      <c r="S374" s="12" t="s">
        <v>240</v>
      </c>
      <c r="T374" s="1"/>
      <c r="U374" s="1"/>
      <c r="V374" s="1"/>
      <c r="W374" s="1"/>
      <c r="X374" s="1"/>
      <c r="Y374" s="1"/>
      <c r="Z374" s="1"/>
      <c r="AA374" s="1"/>
      <c r="AB374" s="1"/>
      <c r="AC374" s="1"/>
      <c r="AD374" s="1"/>
      <c r="AE374" s="1"/>
      <c r="AF374" s="1"/>
      <c r="AG374" s="1"/>
      <c r="AH374" s="1"/>
    </row>
    <row r="375" spans="1:34" ht="15.75" hidden="1" customHeight="1" x14ac:dyDescent="0.35">
      <c r="A375" s="12">
        <v>80111620</v>
      </c>
      <c r="B375" s="13" t="s">
        <v>433</v>
      </c>
      <c r="C375" s="12" t="s">
        <v>25</v>
      </c>
      <c r="D375" s="12" t="s">
        <v>26</v>
      </c>
      <c r="E375" s="12" t="str">
        <f t="shared" si="2"/>
        <v>B-FEBRERO</v>
      </c>
      <c r="F375" s="12" t="s">
        <v>26</v>
      </c>
      <c r="G375" s="12" t="s">
        <v>26</v>
      </c>
      <c r="H375" s="12">
        <v>200</v>
      </c>
      <c r="I375" s="12" t="s">
        <v>27</v>
      </c>
      <c r="J375" s="13" t="s">
        <v>28</v>
      </c>
      <c r="K375" s="13" t="s">
        <v>29</v>
      </c>
      <c r="L375" s="13" t="s">
        <v>30</v>
      </c>
      <c r="M375" s="14">
        <v>18000000</v>
      </c>
      <c r="N375" s="14">
        <f t="shared" si="3"/>
        <v>2700000</v>
      </c>
      <c r="O375" s="13" t="s">
        <v>238</v>
      </c>
      <c r="P375" s="12" t="s">
        <v>239</v>
      </c>
      <c r="Q375" s="13" t="s">
        <v>33</v>
      </c>
      <c r="R375" s="13" t="s">
        <v>34</v>
      </c>
      <c r="S375" s="12" t="s">
        <v>240</v>
      </c>
      <c r="T375" s="1"/>
      <c r="U375" s="1"/>
      <c r="V375" s="1"/>
      <c r="W375" s="1"/>
      <c r="X375" s="1"/>
      <c r="Y375" s="1"/>
      <c r="Z375" s="1"/>
      <c r="AA375" s="1"/>
      <c r="AB375" s="1"/>
      <c r="AC375" s="1"/>
      <c r="AD375" s="1"/>
      <c r="AE375" s="1"/>
      <c r="AF375" s="1"/>
      <c r="AG375" s="1"/>
      <c r="AH375" s="1"/>
    </row>
    <row r="376" spans="1:34" ht="15.75" hidden="1" customHeight="1" x14ac:dyDescent="0.35">
      <c r="A376" s="12">
        <v>80111620</v>
      </c>
      <c r="B376" s="13" t="s">
        <v>434</v>
      </c>
      <c r="C376" s="12" t="s">
        <v>25</v>
      </c>
      <c r="D376" s="12" t="s">
        <v>26</v>
      </c>
      <c r="E376" s="12" t="str">
        <f t="shared" si="2"/>
        <v>B-FEBRERO</v>
      </c>
      <c r="F376" s="12" t="s">
        <v>26</v>
      </c>
      <c r="G376" s="12" t="s">
        <v>26</v>
      </c>
      <c r="H376" s="12">
        <v>200</v>
      </c>
      <c r="I376" s="12" t="s">
        <v>27</v>
      </c>
      <c r="J376" s="13" t="s">
        <v>28</v>
      </c>
      <c r="K376" s="13" t="s">
        <v>29</v>
      </c>
      <c r="L376" s="13" t="s">
        <v>30</v>
      </c>
      <c r="M376" s="14">
        <v>18000000</v>
      </c>
      <c r="N376" s="14">
        <f t="shared" si="3"/>
        <v>2700000</v>
      </c>
      <c r="O376" s="13" t="s">
        <v>238</v>
      </c>
      <c r="P376" s="12" t="s">
        <v>239</v>
      </c>
      <c r="Q376" s="13" t="s">
        <v>33</v>
      </c>
      <c r="R376" s="13" t="s">
        <v>34</v>
      </c>
      <c r="S376" s="12" t="s">
        <v>240</v>
      </c>
      <c r="T376" s="1"/>
      <c r="U376" s="1"/>
      <c r="V376" s="1"/>
      <c r="W376" s="1"/>
      <c r="X376" s="1"/>
      <c r="Y376" s="1"/>
      <c r="Z376" s="1"/>
      <c r="AA376" s="1"/>
      <c r="AB376" s="1"/>
      <c r="AC376" s="1"/>
      <c r="AD376" s="1"/>
      <c r="AE376" s="1"/>
      <c r="AF376" s="1"/>
      <c r="AG376" s="1"/>
      <c r="AH376" s="1"/>
    </row>
    <row r="377" spans="1:34" ht="15.75" hidden="1" customHeight="1" x14ac:dyDescent="0.35">
      <c r="A377" s="12">
        <v>80111620</v>
      </c>
      <c r="B377" s="13" t="s">
        <v>435</v>
      </c>
      <c r="C377" s="12" t="s">
        <v>25</v>
      </c>
      <c r="D377" s="12" t="s">
        <v>26</v>
      </c>
      <c r="E377" s="12" t="str">
        <f t="shared" si="2"/>
        <v>B-FEBRERO</v>
      </c>
      <c r="F377" s="12" t="s">
        <v>26</v>
      </c>
      <c r="G377" s="12" t="s">
        <v>26</v>
      </c>
      <c r="H377" s="12">
        <v>200</v>
      </c>
      <c r="I377" s="12" t="s">
        <v>27</v>
      </c>
      <c r="J377" s="13" t="s">
        <v>28</v>
      </c>
      <c r="K377" s="13" t="s">
        <v>29</v>
      </c>
      <c r="L377" s="13" t="s">
        <v>30</v>
      </c>
      <c r="M377" s="14">
        <v>18000000</v>
      </c>
      <c r="N377" s="14">
        <f t="shared" si="3"/>
        <v>2700000</v>
      </c>
      <c r="O377" s="13" t="s">
        <v>238</v>
      </c>
      <c r="P377" s="12" t="s">
        <v>239</v>
      </c>
      <c r="Q377" s="13" t="s">
        <v>33</v>
      </c>
      <c r="R377" s="13" t="s">
        <v>34</v>
      </c>
      <c r="S377" s="12" t="s">
        <v>240</v>
      </c>
      <c r="T377" s="1"/>
      <c r="U377" s="1"/>
      <c r="V377" s="1"/>
      <c r="W377" s="1"/>
      <c r="X377" s="1"/>
      <c r="Y377" s="1"/>
      <c r="Z377" s="1"/>
      <c r="AA377" s="1"/>
      <c r="AB377" s="1"/>
      <c r="AC377" s="1"/>
      <c r="AD377" s="1"/>
      <c r="AE377" s="1"/>
      <c r="AF377" s="1"/>
      <c r="AG377" s="1"/>
      <c r="AH377" s="1"/>
    </row>
    <row r="378" spans="1:34" ht="15.75" hidden="1" customHeight="1" x14ac:dyDescent="0.35">
      <c r="A378" s="12">
        <v>80111620</v>
      </c>
      <c r="B378" s="13" t="s">
        <v>436</v>
      </c>
      <c r="C378" s="12" t="s">
        <v>25</v>
      </c>
      <c r="D378" s="12" t="s">
        <v>26</v>
      </c>
      <c r="E378" s="12" t="str">
        <f t="shared" si="2"/>
        <v>B-FEBRERO</v>
      </c>
      <c r="F378" s="12" t="s">
        <v>26</v>
      </c>
      <c r="G378" s="12" t="s">
        <v>26</v>
      </c>
      <c r="H378" s="12">
        <v>200</v>
      </c>
      <c r="I378" s="12" t="s">
        <v>27</v>
      </c>
      <c r="J378" s="13" t="s">
        <v>28</v>
      </c>
      <c r="K378" s="13" t="s">
        <v>29</v>
      </c>
      <c r="L378" s="13" t="s">
        <v>30</v>
      </c>
      <c r="M378" s="14">
        <v>18000000</v>
      </c>
      <c r="N378" s="14">
        <f t="shared" si="3"/>
        <v>2700000</v>
      </c>
      <c r="O378" s="13" t="s">
        <v>238</v>
      </c>
      <c r="P378" s="12" t="s">
        <v>239</v>
      </c>
      <c r="Q378" s="13" t="s">
        <v>33</v>
      </c>
      <c r="R378" s="13" t="s">
        <v>34</v>
      </c>
      <c r="S378" s="12" t="s">
        <v>240</v>
      </c>
      <c r="T378" s="1"/>
      <c r="U378" s="1"/>
      <c r="V378" s="1"/>
      <c r="W378" s="1"/>
      <c r="X378" s="1"/>
      <c r="Y378" s="1"/>
      <c r="Z378" s="1"/>
      <c r="AA378" s="1"/>
      <c r="AB378" s="1"/>
      <c r="AC378" s="1"/>
      <c r="AD378" s="1"/>
      <c r="AE378" s="1"/>
      <c r="AF378" s="1"/>
      <c r="AG378" s="1"/>
      <c r="AH378" s="1"/>
    </row>
    <row r="379" spans="1:34" ht="15.75" hidden="1" customHeight="1" x14ac:dyDescent="0.35">
      <c r="A379" s="12">
        <v>80111620</v>
      </c>
      <c r="B379" s="13" t="s">
        <v>437</v>
      </c>
      <c r="C379" s="12" t="s">
        <v>25</v>
      </c>
      <c r="D379" s="12" t="s">
        <v>26</v>
      </c>
      <c r="E379" s="12" t="str">
        <f t="shared" si="2"/>
        <v>B-FEBRERO</v>
      </c>
      <c r="F379" s="12" t="s">
        <v>26</v>
      </c>
      <c r="G379" s="12" t="s">
        <v>26</v>
      </c>
      <c r="H379" s="12">
        <v>200</v>
      </c>
      <c r="I379" s="12" t="s">
        <v>27</v>
      </c>
      <c r="J379" s="13" t="s">
        <v>28</v>
      </c>
      <c r="K379" s="13" t="s">
        <v>29</v>
      </c>
      <c r="L379" s="13" t="s">
        <v>30</v>
      </c>
      <c r="M379" s="14">
        <v>18000000</v>
      </c>
      <c r="N379" s="14">
        <f t="shared" si="3"/>
        <v>2700000</v>
      </c>
      <c r="O379" s="13" t="s">
        <v>238</v>
      </c>
      <c r="P379" s="12" t="s">
        <v>239</v>
      </c>
      <c r="Q379" s="13" t="s">
        <v>33</v>
      </c>
      <c r="R379" s="13" t="s">
        <v>34</v>
      </c>
      <c r="S379" s="12" t="s">
        <v>240</v>
      </c>
      <c r="T379" s="1"/>
      <c r="U379" s="1"/>
      <c r="V379" s="1"/>
      <c r="W379" s="1"/>
      <c r="X379" s="1"/>
      <c r="Y379" s="1"/>
      <c r="Z379" s="1"/>
      <c r="AA379" s="1"/>
      <c r="AB379" s="1"/>
      <c r="AC379" s="1"/>
      <c r="AD379" s="1"/>
      <c r="AE379" s="1"/>
      <c r="AF379" s="1"/>
      <c r="AG379" s="1"/>
      <c r="AH379" s="1"/>
    </row>
    <row r="380" spans="1:34" ht="15.75" hidden="1" customHeight="1" x14ac:dyDescent="0.35">
      <c r="A380" s="12">
        <v>80111620</v>
      </c>
      <c r="B380" s="13" t="s">
        <v>438</v>
      </c>
      <c r="C380" s="12" t="s">
        <v>25</v>
      </c>
      <c r="D380" s="12" t="s">
        <v>26</v>
      </c>
      <c r="E380" s="12" t="str">
        <f t="shared" si="2"/>
        <v>B-FEBRERO</v>
      </c>
      <c r="F380" s="12" t="s">
        <v>26</v>
      </c>
      <c r="G380" s="12" t="s">
        <v>26</v>
      </c>
      <c r="H380" s="12">
        <v>200</v>
      </c>
      <c r="I380" s="12" t="s">
        <v>27</v>
      </c>
      <c r="J380" s="13" t="s">
        <v>28</v>
      </c>
      <c r="K380" s="13" t="s">
        <v>29</v>
      </c>
      <c r="L380" s="13" t="s">
        <v>30</v>
      </c>
      <c r="M380" s="14">
        <v>18000000</v>
      </c>
      <c r="N380" s="14">
        <f t="shared" si="3"/>
        <v>2700000</v>
      </c>
      <c r="O380" s="13" t="s">
        <v>238</v>
      </c>
      <c r="P380" s="12" t="s">
        <v>239</v>
      </c>
      <c r="Q380" s="13" t="s">
        <v>33</v>
      </c>
      <c r="R380" s="13" t="s">
        <v>34</v>
      </c>
      <c r="S380" s="12" t="s">
        <v>240</v>
      </c>
      <c r="T380" s="1"/>
      <c r="U380" s="1"/>
      <c r="V380" s="1"/>
      <c r="W380" s="1"/>
      <c r="X380" s="1"/>
      <c r="Y380" s="1"/>
      <c r="Z380" s="1"/>
      <c r="AA380" s="1"/>
      <c r="AB380" s="1"/>
      <c r="AC380" s="1"/>
      <c r="AD380" s="1"/>
      <c r="AE380" s="1"/>
      <c r="AF380" s="1"/>
      <c r="AG380" s="1"/>
      <c r="AH380" s="1"/>
    </row>
    <row r="381" spans="1:34" ht="15.75" hidden="1" customHeight="1" x14ac:dyDescent="0.35">
      <c r="A381" s="12">
        <v>80111620</v>
      </c>
      <c r="B381" s="13" t="s">
        <v>439</v>
      </c>
      <c r="C381" s="12" t="s">
        <v>25</v>
      </c>
      <c r="D381" s="12" t="s">
        <v>26</v>
      </c>
      <c r="E381" s="12" t="str">
        <f t="shared" si="2"/>
        <v>B-FEBRERO</v>
      </c>
      <c r="F381" s="12" t="s">
        <v>26</v>
      </c>
      <c r="G381" s="12" t="s">
        <v>26</v>
      </c>
      <c r="H381" s="12">
        <v>200</v>
      </c>
      <c r="I381" s="12" t="s">
        <v>27</v>
      </c>
      <c r="J381" s="13" t="s">
        <v>28</v>
      </c>
      <c r="K381" s="13" t="s">
        <v>29</v>
      </c>
      <c r="L381" s="13" t="s">
        <v>30</v>
      </c>
      <c r="M381" s="14">
        <v>18000000</v>
      </c>
      <c r="N381" s="14">
        <f t="shared" si="3"/>
        <v>2700000</v>
      </c>
      <c r="O381" s="13" t="s">
        <v>238</v>
      </c>
      <c r="P381" s="12" t="s">
        <v>239</v>
      </c>
      <c r="Q381" s="13" t="s">
        <v>33</v>
      </c>
      <c r="R381" s="13" t="s">
        <v>34</v>
      </c>
      <c r="S381" s="12" t="s">
        <v>240</v>
      </c>
      <c r="T381" s="1"/>
      <c r="U381" s="1"/>
      <c r="V381" s="1"/>
      <c r="W381" s="1"/>
      <c r="X381" s="1"/>
      <c r="Y381" s="1"/>
      <c r="Z381" s="1"/>
      <c r="AA381" s="1"/>
      <c r="AB381" s="1"/>
      <c r="AC381" s="1"/>
      <c r="AD381" s="1"/>
      <c r="AE381" s="1"/>
      <c r="AF381" s="1"/>
      <c r="AG381" s="1"/>
      <c r="AH381" s="1"/>
    </row>
    <row r="382" spans="1:34" ht="15.75" hidden="1" customHeight="1" x14ac:dyDescent="0.35">
      <c r="A382" s="12">
        <v>80111620</v>
      </c>
      <c r="B382" s="13" t="s">
        <v>440</v>
      </c>
      <c r="C382" s="12" t="s">
        <v>25</v>
      </c>
      <c r="D382" s="12" t="s">
        <v>26</v>
      </c>
      <c r="E382" s="12" t="str">
        <f t="shared" si="2"/>
        <v>B-FEBRERO</v>
      </c>
      <c r="F382" s="12" t="s">
        <v>26</v>
      </c>
      <c r="G382" s="12" t="s">
        <v>26</v>
      </c>
      <c r="H382" s="12">
        <v>200</v>
      </c>
      <c r="I382" s="12" t="s">
        <v>27</v>
      </c>
      <c r="J382" s="13" t="s">
        <v>28</v>
      </c>
      <c r="K382" s="13" t="s">
        <v>29</v>
      </c>
      <c r="L382" s="13" t="s">
        <v>30</v>
      </c>
      <c r="M382" s="14">
        <v>18000000</v>
      </c>
      <c r="N382" s="14">
        <f t="shared" si="3"/>
        <v>2700000</v>
      </c>
      <c r="O382" s="13" t="s">
        <v>238</v>
      </c>
      <c r="P382" s="12" t="s">
        <v>239</v>
      </c>
      <c r="Q382" s="13" t="s">
        <v>33</v>
      </c>
      <c r="R382" s="13" t="s">
        <v>34</v>
      </c>
      <c r="S382" s="12" t="s">
        <v>240</v>
      </c>
      <c r="T382" s="1"/>
      <c r="U382" s="1"/>
      <c r="V382" s="1"/>
      <c r="W382" s="1"/>
      <c r="X382" s="1"/>
      <c r="Y382" s="1"/>
      <c r="Z382" s="1"/>
      <c r="AA382" s="1"/>
      <c r="AB382" s="1"/>
      <c r="AC382" s="1"/>
      <c r="AD382" s="1"/>
      <c r="AE382" s="1"/>
      <c r="AF382" s="1"/>
      <c r="AG382" s="1"/>
      <c r="AH382" s="1"/>
    </row>
    <row r="383" spans="1:34" ht="15.75" hidden="1" customHeight="1" x14ac:dyDescent="0.35">
      <c r="A383" s="12">
        <v>80111620</v>
      </c>
      <c r="B383" s="13" t="s">
        <v>441</v>
      </c>
      <c r="C383" s="12" t="s">
        <v>25</v>
      </c>
      <c r="D383" s="12" t="s">
        <v>26</v>
      </c>
      <c r="E383" s="12" t="str">
        <f t="shared" si="2"/>
        <v>B-FEBRERO</v>
      </c>
      <c r="F383" s="12" t="s">
        <v>26</v>
      </c>
      <c r="G383" s="12" t="s">
        <v>26</v>
      </c>
      <c r="H383" s="12">
        <v>200</v>
      </c>
      <c r="I383" s="12" t="s">
        <v>27</v>
      </c>
      <c r="J383" s="13" t="s">
        <v>28</v>
      </c>
      <c r="K383" s="13" t="s">
        <v>29</v>
      </c>
      <c r="L383" s="13" t="s">
        <v>30</v>
      </c>
      <c r="M383" s="14">
        <v>18000000</v>
      </c>
      <c r="N383" s="14">
        <f t="shared" si="3"/>
        <v>2700000</v>
      </c>
      <c r="O383" s="13" t="s">
        <v>238</v>
      </c>
      <c r="P383" s="12" t="s">
        <v>239</v>
      </c>
      <c r="Q383" s="13" t="s">
        <v>33</v>
      </c>
      <c r="R383" s="13" t="s">
        <v>34</v>
      </c>
      <c r="S383" s="12" t="s">
        <v>240</v>
      </c>
      <c r="T383" s="1"/>
      <c r="U383" s="1"/>
      <c r="V383" s="1"/>
      <c r="W383" s="1"/>
      <c r="X383" s="1"/>
      <c r="Y383" s="1"/>
      <c r="Z383" s="1"/>
      <c r="AA383" s="1"/>
      <c r="AB383" s="1"/>
      <c r="AC383" s="1"/>
      <c r="AD383" s="1"/>
      <c r="AE383" s="1"/>
      <c r="AF383" s="1"/>
      <c r="AG383" s="1"/>
      <c r="AH383" s="1"/>
    </row>
    <row r="384" spans="1:34" ht="15.75" hidden="1" customHeight="1" x14ac:dyDescent="0.35">
      <c r="A384" s="12">
        <v>80111620</v>
      </c>
      <c r="B384" s="13" t="s">
        <v>442</v>
      </c>
      <c r="C384" s="12" t="s">
        <v>25</v>
      </c>
      <c r="D384" s="12" t="s">
        <v>26</v>
      </c>
      <c r="E384" s="12" t="str">
        <f t="shared" si="2"/>
        <v>B-FEBRERO</v>
      </c>
      <c r="F384" s="12" t="s">
        <v>26</v>
      </c>
      <c r="G384" s="12" t="s">
        <v>26</v>
      </c>
      <c r="H384" s="12">
        <v>200</v>
      </c>
      <c r="I384" s="12" t="s">
        <v>27</v>
      </c>
      <c r="J384" s="13" t="s">
        <v>28</v>
      </c>
      <c r="K384" s="13" t="s">
        <v>29</v>
      </c>
      <c r="L384" s="13" t="s">
        <v>30</v>
      </c>
      <c r="M384" s="14">
        <v>18000000</v>
      </c>
      <c r="N384" s="14">
        <f t="shared" si="3"/>
        <v>2700000</v>
      </c>
      <c r="O384" s="13" t="s">
        <v>238</v>
      </c>
      <c r="P384" s="12" t="s">
        <v>239</v>
      </c>
      <c r="Q384" s="13" t="s">
        <v>33</v>
      </c>
      <c r="R384" s="13" t="s">
        <v>34</v>
      </c>
      <c r="S384" s="12" t="s">
        <v>240</v>
      </c>
      <c r="T384" s="1"/>
      <c r="U384" s="1"/>
      <c r="V384" s="1"/>
      <c r="W384" s="1"/>
      <c r="X384" s="1"/>
      <c r="Y384" s="1"/>
      <c r="Z384" s="1"/>
      <c r="AA384" s="1"/>
      <c r="AB384" s="1"/>
      <c r="AC384" s="1"/>
      <c r="AD384" s="1"/>
      <c r="AE384" s="1"/>
      <c r="AF384" s="1"/>
      <c r="AG384" s="1"/>
      <c r="AH384" s="1"/>
    </row>
    <row r="385" spans="1:34" ht="15.75" hidden="1" customHeight="1" x14ac:dyDescent="0.35">
      <c r="A385" s="12">
        <v>80111620</v>
      </c>
      <c r="B385" s="13" t="s">
        <v>443</v>
      </c>
      <c r="C385" s="12" t="s">
        <v>25</v>
      </c>
      <c r="D385" s="12" t="s">
        <v>26</v>
      </c>
      <c r="E385" s="12" t="str">
        <f t="shared" si="2"/>
        <v>B-FEBRERO</v>
      </c>
      <c r="F385" s="12" t="s">
        <v>26</v>
      </c>
      <c r="G385" s="12" t="s">
        <v>26</v>
      </c>
      <c r="H385" s="12">
        <v>200</v>
      </c>
      <c r="I385" s="12" t="s">
        <v>27</v>
      </c>
      <c r="J385" s="13" t="s">
        <v>28</v>
      </c>
      <c r="K385" s="13" t="s">
        <v>29</v>
      </c>
      <c r="L385" s="13" t="s">
        <v>30</v>
      </c>
      <c r="M385" s="14">
        <v>18000000</v>
      </c>
      <c r="N385" s="14">
        <f t="shared" si="3"/>
        <v>2700000</v>
      </c>
      <c r="O385" s="13" t="s">
        <v>238</v>
      </c>
      <c r="P385" s="12" t="s">
        <v>239</v>
      </c>
      <c r="Q385" s="13" t="s">
        <v>33</v>
      </c>
      <c r="R385" s="13" t="s">
        <v>34</v>
      </c>
      <c r="S385" s="12" t="s">
        <v>240</v>
      </c>
      <c r="T385" s="1"/>
      <c r="U385" s="1"/>
      <c r="V385" s="1"/>
      <c r="W385" s="1"/>
      <c r="X385" s="1"/>
      <c r="Y385" s="1"/>
      <c r="Z385" s="1"/>
      <c r="AA385" s="1"/>
      <c r="AB385" s="1"/>
      <c r="AC385" s="1"/>
      <c r="AD385" s="1"/>
      <c r="AE385" s="1"/>
      <c r="AF385" s="1"/>
      <c r="AG385" s="1"/>
      <c r="AH385" s="1"/>
    </row>
    <row r="386" spans="1:34" ht="15.75" hidden="1" customHeight="1" x14ac:dyDescent="0.35">
      <c r="A386" s="12">
        <v>80111620</v>
      </c>
      <c r="B386" s="13" t="s">
        <v>444</v>
      </c>
      <c r="C386" s="12" t="s">
        <v>25</v>
      </c>
      <c r="D386" s="12" t="s">
        <v>26</v>
      </c>
      <c r="E386" s="12" t="str">
        <f t="shared" si="2"/>
        <v>B-FEBRERO</v>
      </c>
      <c r="F386" s="12" t="s">
        <v>26</v>
      </c>
      <c r="G386" s="12" t="s">
        <v>26</v>
      </c>
      <c r="H386" s="12">
        <v>200</v>
      </c>
      <c r="I386" s="12" t="s">
        <v>27</v>
      </c>
      <c r="J386" s="13" t="s">
        <v>28</v>
      </c>
      <c r="K386" s="13" t="s">
        <v>29</v>
      </c>
      <c r="L386" s="13" t="s">
        <v>30</v>
      </c>
      <c r="M386" s="14">
        <v>18000000</v>
      </c>
      <c r="N386" s="14">
        <f t="shared" si="3"/>
        <v>2700000</v>
      </c>
      <c r="O386" s="13" t="s">
        <v>238</v>
      </c>
      <c r="P386" s="12" t="s">
        <v>239</v>
      </c>
      <c r="Q386" s="13" t="s">
        <v>33</v>
      </c>
      <c r="R386" s="13" t="s">
        <v>34</v>
      </c>
      <c r="S386" s="12" t="s">
        <v>240</v>
      </c>
      <c r="T386" s="1"/>
      <c r="U386" s="1"/>
      <c r="V386" s="1"/>
      <c r="W386" s="1"/>
      <c r="X386" s="1"/>
      <c r="Y386" s="1"/>
      <c r="Z386" s="1"/>
      <c r="AA386" s="1"/>
      <c r="AB386" s="1"/>
      <c r="AC386" s="1"/>
      <c r="AD386" s="1"/>
      <c r="AE386" s="1"/>
      <c r="AF386" s="1"/>
      <c r="AG386" s="1"/>
      <c r="AH386" s="1"/>
    </row>
    <row r="387" spans="1:34" ht="15.75" hidden="1" customHeight="1" x14ac:dyDescent="0.35">
      <c r="A387" s="12">
        <v>80111620</v>
      </c>
      <c r="B387" s="13" t="s">
        <v>445</v>
      </c>
      <c r="C387" s="12" t="s">
        <v>25</v>
      </c>
      <c r="D387" s="12" t="s">
        <v>26</v>
      </c>
      <c r="E387" s="12" t="str">
        <f t="shared" si="2"/>
        <v>B-FEBRERO</v>
      </c>
      <c r="F387" s="12" t="s">
        <v>26</v>
      </c>
      <c r="G387" s="12" t="s">
        <v>26</v>
      </c>
      <c r="H387" s="12">
        <v>200</v>
      </c>
      <c r="I387" s="12" t="s">
        <v>27</v>
      </c>
      <c r="J387" s="13" t="s">
        <v>28</v>
      </c>
      <c r="K387" s="13" t="s">
        <v>29</v>
      </c>
      <c r="L387" s="13" t="s">
        <v>30</v>
      </c>
      <c r="M387" s="14">
        <v>18000000</v>
      </c>
      <c r="N387" s="14">
        <f t="shared" si="3"/>
        <v>2700000</v>
      </c>
      <c r="O387" s="13" t="s">
        <v>238</v>
      </c>
      <c r="P387" s="12" t="s">
        <v>239</v>
      </c>
      <c r="Q387" s="13" t="s">
        <v>33</v>
      </c>
      <c r="R387" s="13" t="s">
        <v>34</v>
      </c>
      <c r="S387" s="12" t="s">
        <v>240</v>
      </c>
      <c r="T387" s="1"/>
      <c r="U387" s="1"/>
      <c r="V387" s="1"/>
      <c r="W387" s="1"/>
      <c r="X387" s="1"/>
      <c r="Y387" s="1"/>
      <c r="Z387" s="1"/>
      <c r="AA387" s="1"/>
      <c r="AB387" s="1"/>
      <c r="AC387" s="1"/>
      <c r="AD387" s="1"/>
      <c r="AE387" s="1"/>
      <c r="AF387" s="1"/>
      <c r="AG387" s="1"/>
      <c r="AH387" s="1"/>
    </row>
    <row r="388" spans="1:34" ht="15.75" hidden="1" customHeight="1" x14ac:dyDescent="0.35">
      <c r="A388" s="12">
        <v>80111620</v>
      </c>
      <c r="B388" s="13" t="s">
        <v>446</v>
      </c>
      <c r="C388" s="12" t="s">
        <v>25</v>
      </c>
      <c r="D388" s="12" t="s">
        <v>26</v>
      </c>
      <c r="E388" s="12" t="str">
        <f t="shared" si="2"/>
        <v>B-FEBRERO</v>
      </c>
      <c r="F388" s="12" t="s">
        <v>26</v>
      </c>
      <c r="G388" s="12" t="s">
        <v>26</v>
      </c>
      <c r="H388" s="12">
        <v>200</v>
      </c>
      <c r="I388" s="12" t="s">
        <v>27</v>
      </c>
      <c r="J388" s="13" t="s">
        <v>28</v>
      </c>
      <c r="K388" s="13" t="s">
        <v>29</v>
      </c>
      <c r="L388" s="13" t="s">
        <v>30</v>
      </c>
      <c r="M388" s="14">
        <v>18000000</v>
      </c>
      <c r="N388" s="14">
        <f t="shared" si="3"/>
        <v>2700000</v>
      </c>
      <c r="O388" s="13" t="s">
        <v>238</v>
      </c>
      <c r="P388" s="12" t="s">
        <v>239</v>
      </c>
      <c r="Q388" s="13" t="s">
        <v>33</v>
      </c>
      <c r="R388" s="13" t="s">
        <v>34</v>
      </c>
      <c r="S388" s="12" t="s">
        <v>240</v>
      </c>
      <c r="T388" s="1"/>
      <c r="U388" s="1"/>
      <c r="V388" s="1"/>
      <c r="W388" s="1"/>
      <c r="X388" s="1"/>
      <c r="Y388" s="1"/>
      <c r="Z388" s="1"/>
      <c r="AA388" s="1"/>
      <c r="AB388" s="1"/>
      <c r="AC388" s="1"/>
      <c r="AD388" s="1"/>
      <c r="AE388" s="1"/>
      <c r="AF388" s="1"/>
      <c r="AG388" s="1"/>
      <c r="AH388" s="1"/>
    </row>
    <row r="389" spans="1:34" ht="15.75" hidden="1" customHeight="1" x14ac:dyDescent="0.35">
      <c r="A389" s="12">
        <v>80111620</v>
      </c>
      <c r="B389" s="13" t="s">
        <v>447</v>
      </c>
      <c r="C389" s="12" t="s">
        <v>25</v>
      </c>
      <c r="D389" s="12" t="s">
        <v>26</v>
      </c>
      <c r="E389" s="12" t="str">
        <f t="shared" si="2"/>
        <v>B-FEBRERO</v>
      </c>
      <c r="F389" s="12" t="s">
        <v>26</v>
      </c>
      <c r="G389" s="12" t="s">
        <v>26</v>
      </c>
      <c r="H389" s="12">
        <v>200</v>
      </c>
      <c r="I389" s="12" t="s">
        <v>27</v>
      </c>
      <c r="J389" s="13" t="s">
        <v>28</v>
      </c>
      <c r="K389" s="13" t="s">
        <v>29</v>
      </c>
      <c r="L389" s="13" t="s">
        <v>30</v>
      </c>
      <c r="M389" s="14">
        <v>18000000</v>
      </c>
      <c r="N389" s="14">
        <f t="shared" si="3"/>
        <v>2700000</v>
      </c>
      <c r="O389" s="13" t="s">
        <v>238</v>
      </c>
      <c r="P389" s="12" t="s">
        <v>239</v>
      </c>
      <c r="Q389" s="13" t="s">
        <v>33</v>
      </c>
      <c r="R389" s="13" t="s">
        <v>34</v>
      </c>
      <c r="S389" s="12" t="s">
        <v>240</v>
      </c>
      <c r="T389" s="1"/>
      <c r="U389" s="1"/>
      <c r="V389" s="1"/>
      <c r="W389" s="1"/>
      <c r="X389" s="1"/>
      <c r="Y389" s="1"/>
      <c r="Z389" s="1"/>
      <c r="AA389" s="1"/>
      <c r="AB389" s="1"/>
      <c r="AC389" s="1"/>
      <c r="AD389" s="1"/>
      <c r="AE389" s="1"/>
      <c r="AF389" s="1"/>
      <c r="AG389" s="1"/>
      <c r="AH389" s="1"/>
    </row>
    <row r="390" spans="1:34" ht="15.75" hidden="1" customHeight="1" x14ac:dyDescent="0.35">
      <c r="A390" s="12">
        <v>80111620</v>
      </c>
      <c r="B390" s="13" t="s">
        <v>448</v>
      </c>
      <c r="C390" s="12" t="s">
        <v>25</v>
      </c>
      <c r="D390" s="12" t="s">
        <v>26</v>
      </c>
      <c r="E390" s="12" t="str">
        <f t="shared" si="2"/>
        <v>B-FEBRERO</v>
      </c>
      <c r="F390" s="12" t="s">
        <v>26</v>
      </c>
      <c r="G390" s="12" t="s">
        <v>26</v>
      </c>
      <c r="H390" s="12">
        <v>200</v>
      </c>
      <c r="I390" s="12" t="s">
        <v>27</v>
      </c>
      <c r="J390" s="13" t="s">
        <v>28</v>
      </c>
      <c r="K390" s="13" t="s">
        <v>29</v>
      </c>
      <c r="L390" s="13" t="s">
        <v>30</v>
      </c>
      <c r="M390" s="14">
        <v>18000000</v>
      </c>
      <c r="N390" s="14">
        <f t="shared" si="3"/>
        <v>2700000</v>
      </c>
      <c r="O390" s="13" t="s">
        <v>238</v>
      </c>
      <c r="P390" s="12" t="s">
        <v>239</v>
      </c>
      <c r="Q390" s="13" t="s">
        <v>33</v>
      </c>
      <c r="R390" s="13" t="s">
        <v>34</v>
      </c>
      <c r="S390" s="12" t="s">
        <v>240</v>
      </c>
      <c r="T390" s="1"/>
      <c r="U390" s="1"/>
      <c r="V390" s="1"/>
      <c r="W390" s="1"/>
      <c r="X390" s="1"/>
      <c r="Y390" s="1"/>
      <c r="Z390" s="1"/>
      <c r="AA390" s="1"/>
      <c r="AB390" s="1"/>
      <c r="AC390" s="1"/>
      <c r="AD390" s="1"/>
      <c r="AE390" s="1"/>
      <c r="AF390" s="1"/>
      <c r="AG390" s="1"/>
      <c r="AH390" s="1"/>
    </row>
    <row r="391" spans="1:34" ht="15.75" hidden="1" customHeight="1" x14ac:dyDescent="0.35">
      <c r="A391" s="12">
        <v>80111620</v>
      </c>
      <c r="B391" s="13" t="s">
        <v>449</v>
      </c>
      <c r="C391" s="12" t="s">
        <v>25</v>
      </c>
      <c r="D391" s="12" t="s">
        <v>26</v>
      </c>
      <c r="E391" s="12" t="str">
        <f t="shared" si="2"/>
        <v>B-FEBRERO</v>
      </c>
      <c r="F391" s="12" t="s">
        <v>26</v>
      </c>
      <c r="G391" s="12" t="s">
        <v>26</v>
      </c>
      <c r="H391" s="12">
        <v>200</v>
      </c>
      <c r="I391" s="12" t="s">
        <v>27</v>
      </c>
      <c r="J391" s="13" t="s">
        <v>28</v>
      </c>
      <c r="K391" s="13" t="s">
        <v>29</v>
      </c>
      <c r="L391" s="13" t="s">
        <v>30</v>
      </c>
      <c r="M391" s="14">
        <v>18000000</v>
      </c>
      <c r="N391" s="14">
        <f t="shared" si="3"/>
        <v>2700000</v>
      </c>
      <c r="O391" s="13" t="s">
        <v>238</v>
      </c>
      <c r="P391" s="12" t="s">
        <v>239</v>
      </c>
      <c r="Q391" s="13" t="s">
        <v>33</v>
      </c>
      <c r="R391" s="13" t="s">
        <v>34</v>
      </c>
      <c r="S391" s="12" t="s">
        <v>240</v>
      </c>
      <c r="T391" s="1"/>
      <c r="U391" s="1"/>
      <c r="V391" s="1"/>
      <c r="W391" s="1"/>
      <c r="X391" s="1"/>
      <c r="Y391" s="1"/>
      <c r="Z391" s="1"/>
      <c r="AA391" s="1"/>
      <c r="AB391" s="1"/>
      <c r="AC391" s="1"/>
      <c r="AD391" s="1"/>
      <c r="AE391" s="1"/>
      <c r="AF391" s="1"/>
      <c r="AG391" s="1"/>
      <c r="AH391" s="1"/>
    </row>
    <row r="392" spans="1:34" ht="15.75" hidden="1" customHeight="1" x14ac:dyDescent="0.35">
      <c r="A392" s="12">
        <v>80111620</v>
      </c>
      <c r="B392" s="13" t="s">
        <v>450</v>
      </c>
      <c r="C392" s="12" t="s">
        <v>25</v>
      </c>
      <c r="D392" s="12" t="s">
        <v>26</v>
      </c>
      <c r="E392" s="12" t="str">
        <f t="shared" si="2"/>
        <v>B-FEBRERO</v>
      </c>
      <c r="F392" s="12" t="s">
        <v>49</v>
      </c>
      <c r="G392" s="12" t="s">
        <v>49</v>
      </c>
      <c r="H392" s="12">
        <v>200</v>
      </c>
      <c r="I392" s="12" t="s">
        <v>27</v>
      </c>
      <c r="J392" s="13" t="s">
        <v>28</v>
      </c>
      <c r="K392" s="13" t="s">
        <v>29</v>
      </c>
      <c r="L392" s="13" t="s">
        <v>30</v>
      </c>
      <c r="M392" s="14">
        <v>18000000</v>
      </c>
      <c r="N392" s="14">
        <f t="shared" si="3"/>
        <v>2700000</v>
      </c>
      <c r="O392" s="13" t="s">
        <v>238</v>
      </c>
      <c r="P392" s="12" t="s">
        <v>239</v>
      </c>
      <c r="Q392" s="13" t="s">
        <v>33</v>
      </c>
      <c r="R392" s="13" t="s">
        <v>34</v>
      </c>
      <c r="S392" s="12" t="s">
        <v>240</v>
      </c>
      <c r="T392" s="1"/>
      <c r="U392" s="1"/>
      <c r="V392" s="1"/>
      <c r="W392" s="1"/>
      <c r="X392" s="1"/>
      <c r="Y392" s="1"/>
      <c r="Z392" s="1"/>
      <c r="AA392" s="1"/>
      <c r="AB392" s="1"/>
      <c r="AC392" s="1"/>
      <c r="AD392" s="1"/>
      <c r="AE392" s="1"/>
      <c r="AF392" s="1"/>
      <c r="AG392" s="1"/>
      <c r="AH392" s="1"/>
    </row>
    <row r="393" spans="1:34" ht="15.75" hidden="1" customHeight="1" x14ac:dyDescent="0.35">
      <c r="A393" s="12">
        <v>80111620</v>
      </c>
      <c r="B393" s="13" t="s">
        <v>451</v>
      </c>
      <c r="C393" s="12" t="s">
        <v>25</v>
      </c>
      <c r="D393" s="12" t="s">
        <v>26</v>
      </c>
      <c r="E393" s="12" t="str">
        <f t="shared" si="2"/>
        <v>B-FEBRERO</v>
      </c>
      <c r="F393" s="12" t="s">
        <v>49</v>
      </c>
      <c r="G393" s="12" t="s">
        <v>49</v>
      </c>
      <c r="H393" s="12">
        <v>200</v>
      </c>
      <c r="I393" s="12" t="s">
        <v>27</v>
      </c>
      <c r="J393" s="13" t="s">
        <v>28</v>
      </c>
      <c r="K393" s="13" t="s">
        <v>29</v>
      </c>
      <c r="L393" s="13" t="s">
        <v>30</v>
      </c>
      <c r="M393" s="14">
        <v>18000000</v>
      </c>
      <c r="N393" s="14">
        <f t="shared" si="3"/>
        <v>2700000</v>
      </c>
      <c r="O393" s="13" t="s">
        <v>238</v>
      </c>
      <c r="P393" s="12" t="s">
        <v>239</v>
      </c>
      <c r="Q393" s="13" t="s">
        <v>33</v>
      </c>
      <c r="R393" s="13" t="s">
        <v>34</v>
      </c>
      <c r="S393" s="12" t="s">
        <v>240</v>
      </c>
      <c r="T393" s="1"/>
      <c r="U393" s="1"/>
      <c r="V393" s="1"/>
      <c r="W393" s="1"/>
      <c r="X393" s="1"/>
      <c r="Y393" s="1"/>
      <c r="Z393" s="1"/>
      <c r="AA393" s="1"/>
      <c r="AB393" s="1"/>
      <c r="AC393" s="1"/>
      <c r="AD393" s="1"/>
      <c r="AE393" s="1"/>
      <c r="AF393" s="1"/>
      <c r="AG393" s="1"/>
      <c r="AH393" s="1"/>
    </row>
    <row r="394" spans="1:34" ht="15.75" hidden="1" customHeight="1" x14ac:dyDescent="0.35">
      <c r="A394" s="12">
        <v>80111620</v>
      </c>
      <c r="B394" s="13" t="s">
        <v>452</v>
      </c>
      <c r="C394" s="12" t="s">
        <v>25</v>
      </c>
      <c r="D394" s="12" t="s">
        <v>26</v>
      </c>
      <c r="E394" s="12" t="str">
        <f t="shared" si="2"/>
        <v>B-FEBRERO</v>
      </c>
      <c r="F394" s="12" t="s">
        <v>49</v>
      </c>
      <c r="G394" s="12" t="s">
        <v>49</v>
      </c>
      <c r="H394" s="12">
        <v>200</v>
      </c>
      <c r="I394" s="12" t="s">
        <v>27</v>
      </c>
      <c r="J394" s="13" t="s">
        <v>28</v>
      </c>
      <c r="K394" s="13" t="s">
        <v>29</v>
      </c>
      <c r="L394" s="13" t="s">
        <v>30</v>
      </c>
      <c r="M394" s="14">
        <v>18000000</v>
      </c>
      <c r="N394" s="14">
        <f t="shared" si="3"/>
        <v>2700000</v>
      </c>
      <c r="O394" s="13" t="s">
        <v>238</v>
      </c>
      <c r="P394" s="12" t="s">
        <v>239</v>
      </c>
      <c r="Q394" s="13" t="s">
        <v>33</v>
      </c>
      <c r="R394" s="13" t="s">
        <v>34</v>
      </c>
      <c r="S394" s="12" t="s">
        <v>240</v>
      </c>
      <c r="T394" s="1"/>
      <c r="U394" s="1"/>
      <c r="V394" s="1"/>
      <c r="W394" s="1"/>
      <c r="X394" s="1"/>
      <c r="Y394" s="1"/>
      <c r="Z394" s="1"/>
      <c r="AA394" s="1"/>
      <c r="AB394" s="1"/>
      <c r="AC394" s="1"/>
      <c r="AD394" s="1"/>
      <c r="AE394" s="1"/>
      <c r="AF394" s="1"/>
      <c r="AG394" s="1"/>
      <c r="AH394" s="1"/>
    </row>
    <row r="395" spans="1:34" ht="15.75" hidden="1" customHeight="1" x14ac:dyDescent="0.35">
      <c r="A395" s="12">
        <v>80111620</v>
      </c>
      <c r="B395" s="13" t="s">
        <v>453</v>
      </c>
      <c r="C395" s="12" t="s">
        <v>25</v>
      </c>
      <c r="D395" s="12" t="s">
        <v>26</v>
      </c>
      <c r="E395" s="12" t="str">
        <f t="shared" si="2"/>
        <v>B-FEBRERO</v>
      </c>
      <c r="F395" s="12" t="s">
        <v>49</v>
      </c>
      <c r="G395" s="12" t="s">
        <v>49</v>
      </c>
      <c r="H395" s="12">
        <v>200</v>
      </c>
      <c r="I395" s="12" t="s">
        <v>27</v>
      </c>
      <c r="J395" s="13" t="s">
        <v>28</v>
      </c>
      <c r="K395" s="13" t="s">
        <v>29</v>
      </c>
      <c r="L395" s="13" t="s">
        <v>30</v>
      </c>
      <c r="M395" s="14">
        <v>18000000</v>
      </c>
      <c r="N395" s="14">
        <f t="shared" si="3"/>
        <v>2700000</v>
      </c>
      <c r="O395" s="13" t="s">
        <v>238</v>
      </c>
      <c r="P395" s="12" t="s">
        <v>239</v>
      </c>
      <c r="Q395" s="13" t="s">
        <v>33</v>
      </c>
      <c r="R395" s="13" t="s">
        <v>34</v>
      </c>
      <c r="S395" s="12" t="s">
        <v>240</v>
      </c>
      <c r="T395" s="1"/>
      <c r="U395" s="1"/>
      <c r="V395" s="1"/>
      <c r="W395" s="1"/>
      <c r="X395" s="1"/>
      <c r="Y395" s="1"/>
      <c r="Z395" s="1"/>
      <c r="AA395" s="1"/>
      <c r="AB395" s="1"/>
      <c r="AC395" s="1"/>
      <c r="AD395" s="1"/>
      <c r="AE395" s="1"/>
      <c r="AF395" s="1"/>
      <c r="AG395" s="1"/>
      <c r="AH395" s="1"/>
    </row>
    <row r="396" spans="1:34" ht="15.75" hidden="1" customHeight="1" x14ac:dyDescent="0.35">
      <c r="A396" s="12">
        <v>80111620</v>
      </c>
      <c r="B396" s="13" t="s">
        <v>454</v>
      </c>
      <c r="C396" s="12" t="s">
        <v>25</v>
      </c>
      <c r="D396" s="12" t="s">
        <v>26</v>
      </c>
      <c r="E396" s="12" t="str">
        <f t="shared" si="2"/>
        <v>B-FEBRERO</v>
      </c>
      <c r="F396" s="12" t="s">
        <v>49</v>
      </c>
      <c r="G396" s="12" t="s">
        <v>49</v>
      </c>
      <c r="H396" s="12">
        <v>200</v>
      </c>
      <c r="I396" s="12" t="s">
        <v>27</v>
      </c>
      <c r="J396" s="13" t="s">
        <v>28</v>
      </c>
      <c r="K396" s="13" t="s">
        <v>29</v>
      </c>
      <c r="L396" s="13" t="s">
        <v>30</v>
      </c>
      <c r="M396" s="14">
        <v>18000000</v>
      </c>
      <c r="N396" s="14">
        <f t="shared" si="3"/>
        <v>2700000</v>
      </c>
      <c r="O396" s="13" t="s">
        <v>238</v>
      </c>
      <c r="P396" s="12" t="s">
        <v>239</v>
      </c>
      <c r="Q396" s="13" t="s">
        <v>33</v>
      </c>
      <c r="R396" s="13" t="s">
        <v>34</v>
      </c>
      <c r="S396" s="12" t="s">
        <v>240</v>
      </c>
      <c r="T396" s="1"/>
      <c r="U396" s="1"/>
      <c r="V396" s="1"/>
      <c r="W396" s="1"/>
      <c r="X396" s="1"/>
      <c r="Y396" s="1"/>
      <c r="Z396" s="1"/>
      <c r="AA396" s="1"/>
      <c r="AB396" s="1"/>
      <c r="AC396" s="1"/>
      <c r="AD396" s="1"/>
      <c r="AE396" s="1"/>
      <c r="AF396" s="1"/>
      <c r="AG396" s="1"/>
      <c r="AH396" s="1"/>
    </row>
    <row r="397" spans="1:34" ht="15.75" hidden="1" customHeight="1" x14ac:dyDescent="0.35">
      <c r="A397" s="12">
        <v>80111620</v>
      </c>
      <c r="B397" s="13" t="s">
        <v>455</v>
      </c>
      <c r="C397" s="12" t="s">
        <v>25</v>
      </c>
      <c r="D397" s="12" t="s">
        <v>26</v>
      </c>
      <c r="E397" s="12" t="str">
        <f t="shared" si="2"/>
        <v>B-FEBRERO</v>
      </c>
      <c r="F397" s="12" t="s">
        <v>49</v>
      </c>
      <c r="G397" s="12" t="s">
        <v>49</v>
      </c>
      <c r="H397" s="12">
        <v>200</v>
      </c>
      <c r="I397" s="12" t="s">
        <v>27</v>
      </c>
      <c r="J397" s="13" t="s">
        <v>28</v>
      </c>
      <c r="K397" s="13" t="s">
        <v>29</v>
      </c>
      <c r="L397" s="13" t="s">
        <v>30</v>
      </c>
      <c r="M397" s="14">
        <v>18000000</v>
      </c>
      <c r="N397" s="14">
        <f t="shared" si="3"/>
        <v>2700000</v>
      </c>
      <c r="O397" s="13" t="s">
        <v>238</v>
      </c>
      <c r="P397" s="12" t="s">
        <v>239</v>
      </c>
      <c r="Q397" s="13" t="s">
        <v>33</v>
      </c>
      <c r="R397" s="13" t="s">
        <v>34</v>
      </c>
      <c r="S397" s="12" t="s">
        <v>240</v>
      </c>
      <c r="T397" s="1"/>
      <c r="U397" s="1"/>
      <c r="V397" s="1"/>
      <c r="W397" s="1"/>
      <c r="X397" s="1"/>
      <c r="Y397" s="1"/>
      <c r="Z397" s="1"/>
      <c r="AA397" s="1"/>
      <c r="AB397" s="1"/>
      <c r="AC397" s="1"/>
      <c r="AD397" s="1"/>
      <c r="AE397" s="1"/>
      <c r="AF397" s="1"/>
      <c r="AG397" s="1"/>
      <c r="AH397" s="1"/>
    </row>
    <row r="398" spans="1:34" ht="15.75" hidden="1" customHeight="1" x14ac:dyDescent="0.35">
      <c r="A398" s="12">
        <v>80111620</v>
      </c>
      <c r="B398" s="13" t="s">
        <v>456</v>
      </c>
      <c r="C398" s="12" t="s">
        <v>25</v>
      </c>
      <c r="D398" s="12" t="s">
        <v>26</v>
      </c>
      <c r="E398" s="12" t="str">
        <f t="shared" si="2"/>
        <v>B-FEBRERO</v>
      </c>
      <c r="F398" s="12" t="s">
        <v>49</v>
      </c>
      <c r="G398" s="12" t="s">
        <v>49</v>
      </c>
      <c r="H398" s="12">
        <v>200</v>
      </c>
      <c r="I398" s="12" t="s">
        <v>27</v>
      </c>
      <c r="J398" s="13" t="s">
        <v>28</v>
      </c>
      <c r="K398" s="13" t="s">
        <v>29</v>
      </c>
      <c r="L398" s="13" t="s">
        <v>30</v>
      </c>
      <c r="M398" s="14">
        <v>18000000</v>
      </c>
      <c r="N398" s="14">
        <f t="shared" si="3"/>
        <v>2700000</v>
      </c>
      <c r="O398" s="13" t="s">
        <v>238</v>
      </c>
      <c r="P398" s="12" t="s">
        <v>239</v>
      </c>
      <c r="Q398" s="13" t="s">
        <v>33</v>
      </c>
      <c r="R398" s="13" t="s">
        <v>34</v>
      </c>
      <c r="S398" s="12" t="s">
        <v>240</v>
      </c>
      <c r="T398" s="1"/>
      <c r="U398" s="1"/>
      <c r="V398" s="1"/>
      <c r="W398" s="1"/>
      <c r="X398" s="1"/>
      <c r="Y398" s="1"/>
      <c r="Z398" s="1"/>
      <c r="AA398" s="1"/>
      <c r="AB398" s="1"/>
      <c r="AC398" s="1"/>
      <c r="AD398" s="1"/>
      <c r="AE398" s="1"/>
      <c r="AF398" s="1"/>
      <c r="AG398" s="1"/>
      <c r="AH398" s="1"/>
    </row>
    <row r="399" spans="1:34" ht="15.75" hidden="1" customHeight="1" x14ac:dyDescent="0.35">
      <c r="A399" s="12">
        <v>80111620</v>
      </c>
      <c r="B399" s="13" t="s">
        <v>457</v>
      </c>
      <c r="C399" s="12" t="s">
        <v>25</v>
      </c>
      <c r="D399" s="12" t="s">
        <v>26</v>
      </c>
      <c r="E399" s="12" t="str">
        <f t="shared" si="2"/>
        <v>B-FEBRERO</v>
      </c>
      <c r="F399" s="12" t="s">
        <v>49</v>
      </c>
      <c r="G399" s="12" t="s">
        <v>49</v>
      </c>
      <c r="H399" s="12">
        <v>200</v>
      </c>
      <c r="I399" s="12" t="s">
        <v>27</v>
      </c>
      <c r="J399" s="13" t="s">
        <v>28</v>
      </c>
      <c r="K399" s="13" t="s">
        <v>29</v>
      </c>
      <c r="L399" s="13" t="s">
        <v>30</v>
      </c>
      <c r="M399" s="14">
        <v>18000000</v>
      </c>
      <c r="N399" s="14">
        <f t="shared" si="3"/>
        <v>2700000</v>
      </c>
      <c r="O399" s="13" t="s">
        <v>238</v>
      </c>
      <c r="P399" s="12" t="s">
        <v>239</v>
      </c>
      <c r="Q399" s="13" t="s">
        <v>33</v>
      </c>
      <c r="R399" s="13" t="s">
        <v>34</v>
      </c>
      <c r="S399" s="12" t="s">
        <v>240</v>
      </c>
      <c r="T399" s="1"/>
      <c r="U399" s="1"/>
      <c r="V399" s="1"/>
      <c r="W399" s="1"/>
      <c r="X399" s="1"/>
      <c r="Y399" s="1"/>
      <c r="Z399" s="1"/>
      <c r="AA399" s="1"/>
      <c r="AB399" s="1"/>
      <c r="AC399" s="1"/>
      <c r="AD399" s="1"/>
      <c r="AE399" s="1"/>
      <c r="AF399" s="1"/>
      <c r="AG399" s="1"/>
      <c r="AH399" s="1"/>
    </row>
    <row r="400" spans="1:34" ht="15.75" hidden="1" customHeight="1" x14ac:dyDescent="0.35">
      <c r="A400" s="12">
        <v>80111620</v>
      </c>
      <c r="B400" s="13" t="s">
        <v>458</v>
      </c>
      <c r="C400" s="12" t="s">
        <v>25</v>
      </c>
      <c r="D400" s="12" t="s">
        <v>26</v>
      </c>
      <c r="E400" s="12" t="str">
        <f t="shared" si="2"/>
        <v>B-FEBRERO</v>
      </c>
      <c r="F400" s="12" t="s">
        <v>49</v>
      </c>
      <c r="G400" s="12" t="s">
        <v>49</v>
      </c>
      <c r="H400" s="12">
        <v>200</v>
      </c>
      <c r="I400" s="12" t="s">
        <v>27</v>
      </c>
      <c r="J400" s="13" t="s">
        <v>28</v>
      </c>
      <c r="K400" s="13" t="s">
        <v>29</v>
      </c>
      <c r="L400" s="13" t="s">
        <v>30</v>
      </c>
      <c r="M400" s="14">
        <v>18000000</v>
      </c>
      <c r="N400" s="14">
        <f t="shared" si="3"/>
        <v>2700000</v>
      </c>
      <c r="O400" s="13" t="s">
        <v>238</v>
      </c>
      <c r="P400" s="12" t="s">
        <v>239</v>
      </c>
      <c r="Q400" s="13" t="s">
        <v>33</v>
      </c>
      <c r="R400" s="13" t="s">
        <v>34</v>
      </c>
      <c r="S400" s="12" t="s">
        <v>240</v>
      </c>
      <c r="T400" s="1"/>
      <c r="U400" s="1"/>
      <c r="V400" s="1"/>
      <c r="W400" s="1"/>
      <c r="X400" s="1"/>
      <c r="Y400" s="1"/>
      <c r="Z400" s="1"/>
      <c r="AA400" s="1"/>
      <c r="AB400" s="1"/>
      <c r="AC400" s="1"/>
      <c r="AD400" s="1"/>
      <c r="AE400" s="1"/>
      <c r="AF400" s="1"/>
      <c r="AG400" s="1"/>
      <c r="AH400" s="1"/>
    </row>
    <row r="401" spans="1:34" ht="15.75" hidden="1" customHeight="1" x14ac:dyDescent="0.35">
      <c r="A401" s="12">
        <v>80111620</v>
      </c>
      <c r="B401" s="13" t="s">
        <v>459</v>
      </c>
      <c r="C401" s="12" t="s">
        <v>25</v>
      </c>
      <c r="D401" s="12" t="s">
        <v>26</v>
      </c>
      <c r="E401" s="12" t="str">
        <f t="shared" si="2"/>
        <v>B-FEBRERO</v>
      </c>
      <c r="F401" s="12" t="s">
        <v>49</v>
      </c>
      <c r="G401" s="12" t="s">
        <v>49</v>
      </c>
      <c r="H401" s="12">
        <v>200</v>
      </c>
      <c r="I401" s="12" t="s">
        <v>27</v>
      </c>
      <c r="J401" s="13" t="s">
        <v>28</v>
      </c>
      <c r="K401" s="13" t="s">
        <v>29</v>
      </c>
      <c r="L401" s="13" t="s">
        <v>30</v>
      </c>
      <c r="M401" s="14">
        <v>18000000</v>
      </c>
      <c r="N401" s="14">
        <f t="shared" si="3"/>
        <v>2700000</v>
      </c>
      <c r="O401" s="13" t="s">
        <v>238</v>
      </c>
      <c r="P401" s="12" t="s">
        <v>239</v>
      </c>
      <c r="Q401" s="13" t="s">
        <v>33</v>
      </c>
      <c r="R401" s="13" t="s">
        <v>34</v>
      </c>
      <c r="S401" s="12" t="s">
        <v>240</v>
      </c>
      <c r="T401" s="1"/>
      <c r="U401" s="1"/>
      <c r="V401" s="1"/>
      <c r="W401" s="1"/>
      <c r="X401" s="1"/>
      <c r="Y401" s="1"/>
      <c r="Z401" s="1"/>
      <c r="AA401" s="1"/>
      <c r="AB401" s="1"/>
      <c r="AC401" s="1"/>
      <c r="AD401" s="1"/>
      <c r="AE401" s="1"/>
      <c r="AF401" s="1"/>
      <c r="AG401" s="1"/>
      <c r="AH401" s="1"/>
    </row>
    <row r="402" spans="1:34" ht="15.75" hidden="1" customHeight="1" x14ac:dyDescent="0.35">
      <c r="A402" s="12">
        <v>80111620</v>
      </c>
      <c r="B402" s="13" t="s">
        <v>460</v>
      </c>
      <c r="C402" s="12" t="s">
        <v>25</v>
      </c>
      <c r="D402" s="12" t="s">
        <v>26</v>
      </c>
      <c r="E402" s="12" t="str">
        <f t="shared" si="2"/>
        <v>B-FEBRERO</v>
      </c>
      <c r="F402" s="12" t="s">
        <v>49</v>
      </c>
      <c r="G402" s="12" t="s">
        <v>49</v>
      </c>
      <c r="H402" s="12">
        <v>200</v>
      </c>
      <c r="I402" s="12" t="s">
        <v>27</v>
      </c>
      <c r="J402" s="13" t="s">
        <v>28</v>
      </c>
      <c r="K402" s="13" t="s">
        <v>29</v>
      </c>
      <c r="L402" s="13" t="s">
        <v>30</v>
      </c>
      <c r="M402" s="14">
        <v>18000000</v>
      </c>
      <c r="N402" s="14">
        <f t="shared" si="3"/>
        <v>2700000</v>
      </c>
      <c r="O402" s="13" t="s">
        <v>238</v>
      </c>
      <c r="P402" s="12" t="s">
        <v>239</v>
      </c>
      <c r="Q402" s="13" t="s">
        <v>33</v>
      </c>
      <c r="R402" s="13" t="s">
        <v>34</v>
      </c>
      <c r="S402" s="12" t="s">
        <v>240</v>
      </c>
      <c r="T402" s="1"/>
      <c r="U402" s="1"/>
      <c r="V402" s="1"/>
      <c r="W402" s="1"/>
      <c r="X402" s="1"/>
      <c r="Y402" s="1"/>
      <c r="Z402" s="1"/>
      <c r="AA402" s="1"/>
      <c r="AB402" s="1"/>
      <c r="AC402" s="1"/>
      <c r="AD402" s="1"/>
      <c r="AE402" s="1"/>
      <c r="AF402" s="1"/>
      <c r="AG402" s="1"/>
      <c r="AH402" s="1"/>
    </row>
    <row r="403" spans="1:34" ht="15.75" hidden="1" customHeight="1" x14ac:dyDescent="0.35">
      <c r="A403" s="12">
        <v>80111620</v>
      </c>
      <c r="B403" s="13" t="s">
        <v>461</v>
      </c>
      <c r="C403" s="12" t="s">
        <v>25</v>
      </c>
      <c r="D403" s="12" t="s">
        <v>26</v>
      </c>
      <c r="E403" s="12" t="str">
        <f t="shared" si="2"/>
        <v>B-FEBRERO</v>
      </c>
      <c r="F403" s="12" t="s">
        <v>49</v>
      </c>
      <c r="G403" s="12" t="s">
        <v>49</v>
      </c>
      <c r="H403" s="12">
        <v>200</v>
      </c>
      <c r="I403" s="12" t="s">
        <v>27</v>
      </c>
      <c r="J403" s="13" t="s">
        <v>28</v>
      </c>
      <c r="K403" s="13" t="s">
        <v>29</v>
      </c>
      <c r="L403" s="13" t="s">
        <v>30</v>
      </c>
      <c r="M403" s="14">
        <v>18000000</v>
      </c>
      <c r="N403" s="14">
        <f t="shared" si="3"/>
        <v>2700000</v>
      </c>
      <c r="O403" s="13" t="s">
        <v>238</v>
      </c>
      <c r="P403" s="12" t="s">
        <v>239</v>
      </c>
      <c r="Q403" s="13" t="s">
        <v>33</v>
      </c>
      <c r="R403" s="13" t="s">
        <v>34</v>
      </c>
      <c r="S403" s="12" t="s">
        <v>240</v>
      </c>
      <c r="T403" s="1"/>
      <c r="U403" s="1"/>
      <c r="V403" s="1"/>
      <c r="W403" s="1"/>
      <c r="X403" s="1"/>
      <c r="Y403" s="1"/>
      <c r="Z403" s="1"/>
      <c r="AA403" s="1"/>
      <c r="AB403" s="1"/>
      <c r="AC403" s="1"/>
      <c r="AD403" s="1"/>
      <c r="AE403" s="1"/>
      <c r="AF403" s="1"/>
      <c r="AG403" s="1"/>
      <c r="AH403" s="1"/>
    </row>
    <row r="404" spans="1:34" ht="15.75" hidden="1" customHeight="1" x14ac:dyDescent="0.35">
      <c r="A404" s="12">
        <v>80111620</v>
      </c>
      <c r="B404" s="13" t="s">
        <v>462</v>
      </c>
      <c r="C404" s="12" t="s">
        <v>25</v>
      </c>
      <c r="D404" s="12" t="s">
        <v>26</v>
      </c>
      <c r="E404" s="12" t="str">
        <f t="shared" si="2"/>
        <v>B-FEBRERO</v>
      </c>
      <c r="F404" s="12" t="s">
        <v>49</v>
      </c>
      <c r="G404" s="12" t="s">
        <v>49</v>
      </c>
      <c r="H404" s="12">
        <v>200</v>
      </c>
      <c r="I404" s="12" t="s">
        <v>27</v>
      </c>
      <c r="J404" s="13" t="s">
        <v>28</v>
      </c>
      <c r="K404" s="13" t="s">
        <v>29</v>
      </c>
      <c r="L404" s="13" t="s">
        <v>30</v>
      </c>
      <c r="M404" s="14">
        <v>18000000</v>
      </c>
      <c r="N404" s="14">
        <f t="shared" si="3"/>
        <v>2700000</v>
      </c>
      <c r="O404" s="13" t="s">
        <v>238</v>
      </c>
      <c r="P404" s="12" t="s">
        <v>239</v>
      </c>
      <c r="Q404" s="13" t="s">
        <v>33</v>
      </c>
      <c r="R404" s="13" t="s">
        <v>34</v>
      </c>
      <c r="S404" s="12" t="s">
        <v>240</v>
      </c>
      <c r="T404" s="1"/>
      <c r="U404" s="1"/>
      <c r="V404" s="1"/>
      <c r="W404" s="1"/>
      <c r="X404" s="1"/>
      <c r="Y404" s="1"/>
      <c r="Z404" s="1"/>
      <c r="AA404" s="1"/>
      <c r="AB404" s="1"/>
      <c r="AC404" s="1"/>
      <c r="AD404" s="1"/>
      <c r="AE404" s="1"/>
      <c r="AF404" s="1"/>
      <c r="AG404" s="1"/>
      <c r="AH404" s="1"/>
    </row>
    <row r="405" spans="1:34" ht="15.75" hidden="1" customHeight="1" x14ac:dyDescent="0.35">
      <c r="A405" s="12">
        <v>80111620</v>
      </c>
      <c r="B405" s="13" t="s">
        <v>463</v>
      </c>
      <c r="C405" s="12" t="s">
        <v>25</v>
      </c>
      <c r="D405" s="12" t="s">
        <v>26</v>
      </c>
      <c r="E405" s="12" t="str">
        <f t="shared" si="2"/>
        <v>B-FEBRERO</v>
      </c>
      <c r="F405" s="12" t="s">
        <v>49</v>
      </c>
      <c r="G405" s="12" t="s">
        <v>49</v>
      </c>
      <c r="H405" s="12">
        <v>200</v>
      </c>
      <c r="I405" s="12" t="s">
        <v>27</v>
      </c>
      <c r="J405" s="13" t="s">
        <v>28</v>
      </c>
      <c r="K405" s="13" t="s">
        <v>29</v>
      </c>
      <c r="L405" s="13" t="s">
        <v>30</v>
      </c>
      <c r="M405" s="14">
        <v>18000000</v>
      </c>
      <c r="N405" s="14">
        <f t="shared" si="3"/>
        <v>2700000</v>
      </c>
      <c r="O405" s="13" t="s">
        <v>238</v>
      </c>
      <c r="P405" s="12" t="s">
        <v>239</v>
      </c>
      <c r="Q405" s="13" t="s">
        <v>33</v>
      </c>
      <c r="R405" s="13" t="s">
        <v>34</v>
      </c>
      <c r="S405" s="12" t="s">
        <v>240</v>
      </c>
      <c r="T405" s="1"/>
      <c r="U405" s="1"/>
      <c r="V405" s="1"/>
      <c r="W405" s="1"/>
      <c r="X405" s="1"/>
      <c r="Y405" s="1"/>
      <c r="Z405" s="1"/>
      <c r="AA405" s="1"/>
      <c r="AB405" s="1"/>
      <c r="AC405" s="1"/>
      <c r="AD405" s="1"/>
      <c r="AE405" s="1"/>
      <c r="AF405" s="1"/>
      <c r="AG405" s="1"/>
      <c r="AH405" s="1"/>
    </row>
    <row r="406" spans="1:34" ht="15.75" hidden="1" customHeight="1" x14ac:dyDescent="0.35">
      <c r="A406" s="12">
        <v>80111620</v>
      </c>
      <c r="B406" s="13" t="s">
        <v>464</v>
      </c>
      <c r="C406" s="12" t="s">
        <v>25</v>
      </c>
      <c r="D406" s="12" t="s">
        <v>26</v>
      </c>
      <c r="E406" s="12" t="str">
        <f t="shared" si="2"/>
        <v>B-FEBRERO</v>
      </c>
      <c r="F406" s="12" t="s">
        <v>49</v>
      </c>
      <c r="G406" s="12" t="s">
        <v>49</v>
      </c>
      <c r="H406" s="12">
        <v>200</v>
      </c>
      <c r="I406" s="12" t="s">
        <v>27</v>
      </c>
      <c r="J406" s="13" t="s">
        <v>28</v>
      </c>
      <c r="K406" s="13" t="s">
        <v>29</v>
      </c>
      <c r="L406" s="13" t="s">
        <v>30</v>
      </c>
      <c r="M406" s="14">
        <v>18000000</v>
      </c>
      <c r="N406" s="14">
        <f t="shared" si="3"/>
        <v>2700000</v>
      </c>
      <c r="O406" s="13" t="s">
        <v>238</v>
      </c>
      <c r="P406" s="12" t="s">
        <v>239</v>
      </c>
      <c r="Q406" s="13" t="s">
        <v>33</v>
      </c>
      <c r="R406" s="13" t="s">
        <v>34</v>
      </c>
      <c r="S406" s="12" t="s">
        <v>240</v>
      </c>
      <c r="T406" s="1"/>
      <c r="U406" s="1"/>
      <c r="V406" s="1"/>
      <c r="W406" s="1"/>
      <c r="X406" s="1"/>
      <c r="Y406" s="1"/>
      <c r="Z406" s="1"/>
      <c r="AA406" s="1"/>
      <c r="AB406" s="1"/>
      <c r="AC406" s="1"/>
      <c r="AD406" s="1"/>
      <c r="AE406" s="1"/>
      <c r="AF406" s="1"/>
      <c r="AG406" s="1"/>
      <c r="AH406" s="1"/>
    </row>
    <row r="407" spans="1:34" ht="15.75" hidden="1" customHeight="1" x14ac:dyDescent="0.35">
      <c r="A407" s="12">
        <v>80111620</v>
      </c>
      <c r="B407" s="13" t="s">
        <v>465</v>
      </c>
      <c r="C407" s="12" t="s">
        <v>25</v>
      </c>
      <c r="D407" s="12" t="s">
        <v>26</v>
      </c>
      <c r="E407" s="12" t="str">
        <f t="shared" si="2"/>
        <v>B-FEBRERO</v>
      </c>
      <c r="F407" s="12" t="s">
        <v>49</v>
      </c>
      <c r="G407" s="12" t="s">
        <v>49</v>
      </c>
      <c r="H407" s="12">
        <v>200</v>
      </c>
      <c r="I407" s="12" t="s">
        <v>27</v>
      </c>
      <c r="J407" s="13" t="s">
        <v>28</v>
      </c>
      <c r="K407" s="13" t="s">
        <v>29</v>
      </c>
      <c r="L407" s="13" t="s">
        <v>30</v>
      </c>
      <c r="M407" s="14">
        <v>18000000</v>
      </c>
      <c r="N407" s="14">
        <f t="shared" si="3"/>
        <v>2700000</v>
      </c>
      <c r="O407" s="13" t="s">
        <v>238</v>
      </c>
      <c r="P407" s="12" t="s">
        <v>239</v>
      </c>
      <c r="Q407" s="13" t="s">
        <v>33</v>
      </c>
      <c r="R407" s="13" t="s">
        <v>34</v>
      </c>
      <c r="S407" s="12" t="s">
        <v>240</v>
      </c>
      <c r="T407" s="1"/>
      <c r="U407" s="1"/>
      <c r="V407" s="1"/>
      <c r="W407" s="1"/>
      <c r="X407" s="1"/>
      <c r="Y407" s="1"/>
      <c r="Z407" s="1"/>
      <c r="AA407" s="1"/>
      <c r="AB407" s="1"/>
      <c r="AC407" s="1"/>
      <c r="AD407" s="1"/>
      <c r="AE407" s="1"/>
      <c r="AF407" s="1"/>
      <c r="AG407" s="1"/>
      <c r="AH407" s="1"/>
    </row>
    <row r="408" spans="1:34" ht="15.75" hidden="1" customHeight="1" x14ac:dyDescent="0.35">
      <c r="A408" s="12">
        <v>80111620</v>
      </c>
      <c r="B408" s="13" t="s">
        <v>466</v>
      </c>
      <c r="C408" s="12" t="s">
        <v>25</v>
      </c>
      <c r="D408" s="12" t="s">
        <v>26</v>
      </c>
      <c r="E408" s="12" t="str">
        <f t="shared" si="2"/>
        <v>B-FEBRERO</v>
      </c>
      <c r="F408" s="12" t="s">
        <v>49</v>
      </c>
      <c r="G408" s="12" t="s">
        <v>49</v>
      </c>
      <c r="H408" s="12">
        <v>200</v>
      </c>
      <c r="I408" s="12" t="s">
        <v>27</v>
      </c>
      <c r="J408" s="13" t="s">
        <v>28</v>
      </c>
      <c r="K408" s="13" t="s">
        <v>29</v>
      </c>
      <c r="L408" s="13" t="s">
        <v>30</v>
      </c>
      <c r="M408" s="14">
        <v>18000000</v>
      </c>
      <c r="N408" s="14">
        <f t="shared" si="3"/>
        <v>2700000</v>
      </c>
      <c r="O408" s="13" t="s">
        <v>238</v>
      </c>
      <c r="P408" s="12" t="s">
        <v>239</v>
      </c>
      <c r="Q408" s="13" t="s">
        <v>33</v>
      </c>
      <c r="R408" s="13" t="s">
        <v>34</v>
      </c>
      <c r="S408" s="12" t="s">
        <v>240</v>
      </c>
      <c r="T408" s="1"/>
      <c r="U408" s="1"/>
      <c r="V408" s="1"/>
      <c r="W408" s="1"/>
      <c r="X408" s="1"/>
      <c r="Y408" s="1"/>
      <c r="Z408" s="1"/>
      <c r="AA408" s="1"/>
      <c r="AB408" s="1"/>
      <c r="AC408" s="1"/>
      <c r="AD408" s="1"/>
      <c r="AE408" s="1"/>
      <c r="AF408" s="1"/>
      <c r="AG408" s="1"/>
      <c r="AH408" s="1"/>
    </row>
    <row r="409" spans="1:34" ht="15.75" hidden="1" customHeight="1" x14ac:dyDescent="0.35">
      <c r="A409" s="12">
        <v>80111620</v>
      </c>
      <c r="B409" s="13" t="s">
        <v>467</v>
      </c>
      <c r="C409" s="12" t="s">
        <v>25</v>
      </c>
      <c r="D409" s="12" t="s">
        <v>26</v>
      </c>
      <c r="E409" s="12" t="str">
        <f t="shared" si="2"/>
        <v>B-FEBRERO</v>
      </c>
      <c r="F409" s="12" t="s">
        <v>49</v>
      </c>
      <c r="G409" s="12" t="s">
        <v>49</v>
      </c>
      <c r="H409" s="12">
        <v>200</v>
      </c>
      <c r="I409" s="12" t="s">
        <v>27</v>
      </c>
      <c r="J409" s="13" t="s">
        <v>28</v>
      </c>
      <c r="K409" s="13" t="s">
        <v>29</v>
      </c>
      <c r="L409" s="13" t="s">
        <v>30</v>
      </c>
      <c r="M409" s="14">
        <v>18000000</v>
      </c>
      <c r="N409" s="14">
        <f t="shared" si="3"/>
        <v>2700000</v>
      </c>
      <c r="O409" s="13" t="s">
        <v>238</v>
      </c>
      <c r="P409" s="12" t="s">
        <v>239</v>
      </c>
      <c r="Q409" s="13" t="s">
        <v>33</v>
      </c>
      <c r="R409" s="13" t="s">
        <v>34</v>
      </c>
      <c r="S409" s="12" t="s">
        <v>240</v>
      </c>
      <c r="T409" s="1"/>
      <c r="U409" s="1"/>
      <c r="V409" s="1"/>
      <c r="W409" s="1"/>
      <c r="X409" s="1"/>
      <c r="Y409" s="1"/>
      <c r="Z409" s="1"/>
      <c r="AA409" s="1"/>
      <c r="AB409" s="1"/>
      <c r="AC409" s="1"/>
      <c r="AD409" s="1"/>
      <c r="AE409" s="1"/>
      <c r="AF409" s="1"/>
      <c r="AG409" s="1"/>
      <c r="AH409" s="1"/>
    </row>
    <row r="410" spans="1:34" ht="15.75" hidden="1" customHeight="1" x14ac:dyDescent="0.35">
      <c r="A410" s="12">
        <v>80111620</v>
      </c>
      <c r="B410" s="13" t="s">
        <v>468</v>
      </c>
      <c r="C410" s="12" t="s">
        <v>25</v>
      </c>
      <c r="D410" s="12" t="s">
        <v>26</v>
      </c>
      <c r="E410" s="12" t="str">
        <f t="shared" si="2"/>
        <v>B-FEBRERO</v>
      </c>
      <c r="F410" s="12" t="s">
        <v>49</v>
      </c>
      <c r="G410" s="12" t="s">
        <v>49</v>
      </c>
      <c r="H410" s="12">
        <v>200</v>
      </c>
      <c r="I410" s="12" t="s">
        <v>27</v>
      </c>
      <c r="J410" s="13" t="s">
        <v>28</v>
      </c>
      <c r="K410" s="13" t="s">
        <v>29</v>
      </c>
      <c r="L410" s="13" t="s">
        <v>30</v>
      </c>
      <c r="M410" s="14">
        <v>18000000</v>
      </c>
      <c r="N410" s="14">
        <f t="shared" si="3"/>
        <v>2700000</v>
      </c>
      <c r="O410" s="13" t="s">
        <v>238</v>
      </c>
      <c r="P410" s="12" t="s">
        <v>239</v>
      </c>
      <c r="Q410" s="13" t="s">
        <v>33</v>
      </c>
      <c r="R410" s="13" t="s">
        <v>34</v>
      </c>
      <c r="S410" s="12" t="s">
        <v>240</v>
      </c>
      <c r="T410" s="1"/>
      <c r="U410" s="1"/>
      <c r="V410" s="1"/>
      <c r="W410" s="1"/>
      <c r="X410" s="1"/>
      <c r="Y410" s="1"/>
      <c r="Z410" s="1"/>
      <c r="AA410" s="1"/>
      <c r="AB410" s="1"/>
      <c r="AC410" s="1"/>
      <c r="AD410" s="1"/>
      <c r="AE410" s="1"/>
      <c r="AF410" s="1"/>
      <c r="AG410" s="1"/>
      <c r="AH410" s="1"/>
    </row>
    <row r="411" spans="1:34" ht="15.75" hidden="1" customHeight="1" x14ac:dyDescent="0.35">
      <c r="A411" s="12">
        <v>80111620</v>
      </c>
      <c r="B411" s="13" t="s">
        <v>469</v>
      </c>
      <c r="C411" s="12" t="s">
        <v>25</v>
      </c>
      <c r="D411" s="12" t="s">
        <v>26</v>
      </c>
      <c r="E411" s="12" t="str">
        <f t="shared" si="2"/>
        <v>B-FEBRERO</v>
      </c>
      <c r="F411" s="12" t="s">
        <v>49</v>
      </c>
      <c r="G411" s="12" t="s">
        <v>49</v>
      </c>
      <c r="H411" s="12">
        <v>200</v>
      </c>
      <c r="I411" s="12" t="s">
        <v>27</v>
      </c>
      <c r="J411" s="13" t="s">
        <v>28</v>
      </c>
      <c r="K411" s="13" t="s">
        <v>29</v>
      </c>
      <c r="L411" s="13" t="s">
        <v>30</v>
      </c>
      <c r="M411" s="14">
        <v>18000000</v>
      </c>
      <c r="N411" s="14">
        <f t="shared" si="3"/>
        <v>2700000</v>
      </c>
      <c r="O411" s="13" t="s">
        <v>238</v>
      </c>
      <c r="P411" s="12" t="s">
        <v>239</v>
      </c>
      <c r="Q411" s="13" t="s">
        <v>33</v>
      </c>
      <c r="R411" s="13" t="s">
        <v>34</v>
      </c>
      <c r="S411" s="12" t="s">
        <v>240</v>
      </c>
      <c r="T411" s="1"/>
      <c r="U411" s="1"/>
      <c r="V411" s="1"/>
      <c r="W411" s="1"/>
      <c r="X411" s="1"/>
      <c r="Y411" s="1"/>
      <c r="Z411" s="1"/>
      <c r="AA411" s="1"/>
      <c r="AB411" s="1"/>
      <c r="AC411" s="1"/>
      <c r="AD411" s="1"/>
      <c r="AE411" s="1"/>
      <c r="AF411" s="1"/>
      <c r="AG411" s="1"/>
      <c r="AH411" s="1"/>
    </row>
    <row r="412" spans="1:34" ht="15.75" hidden="1" customHeight="1" x14ac:dyDescent="0.35">
      <c r="A412" s="12">
        <v>80111620</v>
      </c>
      <c r="B412" s="13" t="s">
        <v>470</v>
      </c>
      <c r="C412" s="12" t="s">
        <v>25</v>
      </c>
      <c r="D412" s="12" t="s">
        <v>26</v>
      </c>
      <c r="E412" s="12" t="str">
        <f t="shared" si="2"/>
        <v>B-FEBRERO</v>
      </c>
      <c r="F412" s="12" t="s">
        <v>49</v>
      </c>
      <c r="G412" s="12" t="s">
        <v>49</v>
      </c>
      <c r="H412" s="12">
        <v>200</v>
      </c>
      <c r="I412" s="12" t="s">
        <v>27</v>
      </c>
      <c r="J412" s="13" t="s">
        <v>28</v>
      </c>
      <c r="K412" s="13" t="s">
        <v>29</v>
      </c>
      <c r="L412" s="13" t="s">
        <v>30</v>
      </c>
      <c r="M412" s="14">
        <v>18000000</v>
      </c>
      <c r="N412" s="14">
        <f t="shared" si="3"/>
        <v>2700000</v>
      </c>
      <c r="O412" s="13" t="s">
        <v>238</v>
      </c>
      <c r="P412" s="12" t="s">
        <v>239</v>
      </c>
      <c r="Q412" s="13" t="s">
        <v>33</v>
      </c>
      <c r="R412" s="13" t="s">
        <v>34</v>
      </c>
      <c r="S412" s="12" t="s">
        <v>240</v>
      </c>
      <c r="T412" s="1"/>
      <c r="U412" s="1"/>
      <c r="V412" s="1"/>
      <c r="W412" s="1"/>
      <c r="X412" s="1"/>
      <c r="Y412" s="1"/>
      <c r="Z412" s="1"/>
      <c r="AA412" s="1"/>
      <c r="AB412" s="1"/>
      <c r="AC412" s="1"/>
      <c r="AD412" s="1"/>
      <c r="AE412" s="1"/>
      <c r="AF412" s="1"/>
      <c r="AG412" s="1"/>
      <c r="AH412" s="1"/>
    </row>
    <row r="413" spans="1:34" ht="15.75" hidden="1" customHeight="1" x14ac:dyDescent="0.35">
      <c r="A413" s="12">
        <v>80111620</v>
      </c>
      <c r="B413" s="13" t="s">
        <v>471</v>
      </c>
      <c r="C413" s="12" t="s">
        <v>25</v>
      </c>
      <c r="D413" s="12" t="s">
        <v>26</v>
      </c>
      <c r="E413" s="12" t="str">
        <f t="shared" si="2"/>
        <v>B-FEBRERO</v>
      </c>
      <c r="F413" s="12" t="s">
        <v>49</v>
      </c>
      <c r="G413" s="12" t="s">
        <v>49</v>
      </c>
      <c r="H413" s="12">
        <v>200</v>
      </c>
      <c r="I413" s="12" t="s">
        <v>27</v>
      </c>
      <c r="J413" s="13" t="s">
        <v>28</v>
      </c>
      <c r="K413" s="13" t="s">
        <v>29</v>
      </c>
      <c r="L413" s="13" t="s">
        <v>30</v>
      </c>
      <c r="M413" s="14">
        <v>18000000</v>
      </c>
      <c r="N413" s="14">
        <f t="shared" si="3"/>
        <v>2700000</v>
      </c>
      <c r="O413" s="13" t="s">
        <v>238</v>
      </c>
      <c r="P413" s="12" t="s">
        <v>239</v>
      </c>
      <c r="Q413" s="13" t="s">
        <v>33</v>
      </c>
      <c r="R413" s="13" t="s">
        <v>34</v>
      </c>
      <c r="S413" s="12" t="s">
        <v>240</v>
      </c>
      <c r="T413" s="1"/>
      <c r="U413" s="1"/>
      <c r="V413" s="1"/>
      <c r="W413" s="1"/>
      <c r="X413" s="1"/>
      <c r="Y413" s="1"/>
      <c r="Z413" s="1"/>
      <c r="AA413" s="1"/>
      <c r="AB413" s="1"/>
      <c r="AC413" s="1"/>
      <c r="AD413" s="1"/>
      <c r="AE413" s="1"/>
      <c r="AF413" s="1"/>
      <c r="AG413" s="1"/>
      <c r="AH413" s="1"/>
    </row>
    <row r="414" spans="1:34" ht="15.75" hidden="1" customHeight="1" x14ac:dyDescent="0.35">
      <c r="A414" s="12">
        <v>80111620</v>
      </c>
      <c r="B414" s="13" t="s">
        <v>472</v>
      </c>
      <c r="C414" s="12" t="s">
        <v>25</v>
      </c>
      <c r="D414" s="12" t="s">
        <v>26</v>
      </c>
      <c r="E414" s="12" t="str">
        <f t="shared" si="2"/>
        <v>B-FEBRERO</v>
      </c>
      <c r="F414" s="12" t="s">
        <v>49</v>
      </c>
      <c r="G414" s="12" t="s">
        <v>49</v>
      </c>
      <c r="H414" s="12">
        <v>200</v>
      </c>
      <c r="I414" s="12" t="s">
        <v>27</v>
      </c>
      <c r="J414" s="13" t="s">
        <v>28</v>
      </c>
      <c r="K414" s="13" t="s">
        <v>29</v>
      </c>
      <c r="L414" s="13" t="s">
        <v>30</v>
      </c>
      <c r="M414" s="14">
        <v>18000000</v>
      </c>
      <c r="N414" s="14">
        <f t="shared" si="3"/>
        <v>2700000</v>
      </c>
      <c r="O414" s="13" t="s">
        <v>238</v>
      </c>
      <c r="P414" s="12" t="s">
        <v>239</v>
      </c>
      <c r="Q414" s="13" t="s">
        <v>33</v>
      </c>
      <c r="R414" s="13" t="s">
        <v>34</v>
      </c>
      <c r="S414" s="12" t="s">
        <v>240</v>
      </c>
      <c r="T414" s="1"/>
      <c r="U414" s="1"/>
      <c r="V414" s="1"/>
      <c r="W414" s="1"/>
      <c r="X414" s="1"/>
      <c r="Y414" s="1"/>
      <c r="Z414" s="1"/>
      <c r="AA414" s="1"/>
      <c r="AB414" s="1"/>
      <c r="AC414" s="1"/>
      <c r="AD414" s="1"/>
      <c r="AE414" s="1"/>
      <c r="AF414" s="1"/>
      <c r="AG414" s="1"/>
      <c r="AH414" s="1"/>
    </row>
    <row r="415" spans="1:34" ht="15.75" hidden="1" customHeight="1" x14ac:dyDescent="0.35">
      <c r="A415" s="12">
        <v>80111620</v>
      </c>
      <c r="B415" s="13" t="s">
        <v>473</v>
      </c>
      <c r="C415" s="12" t="s">
        <v>25</v>
      </c>
      <c r="D415" s="12" t="s">
        <v>26</v>
      </c>
      <c r="E415" s="12" t="str">
        <f t="shared" si="2"/>
        <v>B-FEBRERO</v>
      </c>
      <c r="F415" s="12" t="s">
        <v>49</v>
      </c>
      <c r="G415" s="12" t="s">
        <v>49</v>
      </c>
      <c r="H415" s="12">
        <v>200</v>
      </c>
      <c r="I415" s="12" t="s">
        <v>27</v>
      </c>
      <c r="J415" s="13" t="s">
        <v>28</v>
      </c>
      <c r="K415" s="13" t="s">
        <v>29</v>
      </c>
      <c r="L415" s="13" t="s">
        <v>30</v>
      </c>
      <c r="M415" s="14">
        <v>18000000</v>
      </c>
      <c r="N415" s="14">
        <f t="shared" si="3"/>
        <v>2700000</v>
      </c>
      <c r="O415" s="13" t="s">
        <v>238</v>
      </c>
      <c r="P415" s="12" t="s">
        <v>239</v>
      </c>
      <c r="Q415" s="13" t="s">
        <v>33</v>
      </c>
      <c r="R415" s="13" t="s">
        <v>34</v>
      </c>
      <c r="S415" s="12" t="s">
        <v>240</v>
      </c>
      <c r="T415" s="1"/>
      <c r="U415" s="1"/>
      <c r="V415" s="1"/>
      <c r="W415" s="1"/>
      <c r="X415" s="1"/>
      <c r="Y415" s="1"/>
      <c r="Z415" s="1"/>
      <c r="AA415" s="1"/>
      <c r="AB415" s="1"/>
      <c r="AC415" s="1"/>
      <c r="AD415" s="1"/>
      <c r="AE415" s="1"/>
      <c r="AF415" s="1"/>
      <c r="AG415" s="1"/>
      <c r="AH415" s="1"/>
    </row>
    <row r="416" spans="1:34" ht="15.75" hidden="1" customHeight="1" x14ac:dyDescent="0.35">
      <c r="A416" s="12">
        <v>80111620</v>
      </c>
      <c r="B416" s="13" t="s">
        <v>474</v>
      </c>
      <c r="C416" s="12" t="s">
        <v>25</v>
      </c>
      <c r="D416" s="12" t="s">
        <v>26</v>
      </c>
      <c r="E416" s="12" t="str">
        <f t="shared" si="2"/>
        <v>B-FEBRERO</v>
      </c>
      <c r="F416" s="12" t="s">
        <v>49</v>
      </c>
      <c r="G416" s="12" t="s">
        <v>49</v>
      </c>
      <c r="H416" s="12">
        <v>200</v>
      </c>
      <c r="I416" s="12" t="s">
        <v>27</v>
      </c>
      <c r="J416" s="13" t="s">
        <v>28</v>
      </c>
      <c r="K416" s="13" t="s">
        <v>29</v>
      </c>
      <c r="L416" s="13" t="s">
        <v>30</v>
      </c>
      <c r="M416" s="14">
        <v>18000000</v>
      </c>
      <c r="N416" s="14">
        <f t="shared" si="3"/>
        <v>2700000</v>
      </c>
      <c r="O416" s="13" t="s">
        <v>238</v>
      </c>
      <c r="P416" s="12" t="s">
        <v>239</v>
      </c>
      <c r="Q416" s="13" t="s">
        <v>33</v>
      </c>
      <c r="R416" s="13" t="s">
        <v>34</v>
      </c>
      <c r="S416" s="12" t="s">
        <v>240</v>
      </c>
      <c r="T416" s="1"/>
      <c r="U416" s="1"/>
      <c r="V416" s="1"/>
      <c r="W416" s="1"/>
      <c r="X416" s="1"/>
      <c r="Y416" s="1"/>
      <c r="Z416" s="1"/>
      <c r="AA416" s="1"/>
      <c r="AB416" s="1"/>
      <c r="AC416" s="1"/>
      <c r="AD416" s="1"/>
      <c r="AE416" s="1"/>
      <c r="AF416" s="1"/>
      <c r="AG416" s="1"/>
      <c r="AH416" s="1"/>
    </row>
    <row r="417" spans="1:34" ht="15.75" hidden="1" customHeight="1" x14ac:dyDescent="0.35">
      <c r="A417" s="12">
        <v>80111620</v>
      </c>
      <c r="B417" s="13" t="s">
        <v>475</v>
      </c>
      <c r="C417" s="12" t="s">
        <v>25</v>
      </c>
      <c r="D417" s="12" t="s">
        <v>26</v>
      </c>
      <c r="E417" s="12" t="str">
        <f t="shared" si="2"/>
        <v>B-FEBRERO</v>
      </c>
      <c r="F417" s="12" t="s">
        <v>49</v>
      </c>
      <c r="G417" s="12" t="s">
        <v>49</v>
      </c>
      <c r="H417" s="12">
        <v>200</v>
      </c>
      <c r="I417" s="12" t="s">
        <v>27</v>
      </c>
      <c r="J417" s="13" t="s">
        <v>28</v>
      </c>
      <c r="K417" s="13" t="s">
        <v>29</v>
      </c>
      <c r="L417" s="13" t="s">
        <v>30</v>
      </c>
      <c r="M417" s="14">
        <v>18000000</v>
      </c>
      <c r="N417" s="14">
        <f t="shared" si="3"/>
        <v>2700000</v>
      </c>
      <c r="O417" s="13" t="s">
        <v>238</v>
      </c>
      <c r="P417" s="12" t="s">
        <v>239</v>
      </c>
      <c r="Q417" s="13" t="s">
        <v>33</v>
      </c>
      <c r="R417" s="13" t="s">
        <v>34</v>
      </c>
      <c r="S417" s="12" t="s">
        <v>240</v>
      </c>
      <c r="T417" s="1"/>
      <c r="U417" s="1"/>
      <c r="V417" s="1"/>
      <c r="W417" s="1"/>
      <c r="X417" s="1"/>
      <c r="Y417" s="1"/>
      <c r="Z417" s="1"/>
      <c r="AA417" s="1"/>
      <c r="AB417" s="1"/>
      <c r="AC417" s="1"/>
      <c r="AD417" s="1"/>
      <c r="AE417" s="1"/>
      <c r="AF417" s="1"/>
      <c r="AG417" s="1"/>
      <c r="AH417" s="1"/>
    </row>
    <row r="418" spans="1:34" ht="15.75" hidden="1" customHeight="1" x14ac:dyDescent="0.35">
      <c r="A418" s="12">
        <v>80111620</v>
      </c>
      <c r="B418" s="13" t="s">
        <v>476</v>
      </c>
      <c r="C418" s="12" t="s">
        <v>25</v>
      </c>
      <c r="D418" s="12" t="s">
        <v>26</v>
      </c>
      <c r="E418" s="12" t="str">
        <f t="shared" si="2"/>
        <v>B-FEBRERO</v>
      </c>
      <c r="F418" s="12" t="s">
        <v>49</v>
      </c>
      <c r="G418" s="12" t="s">
        <v>49</v>
      </c>
      <c r="H418" s="12">
        <v>200</v>
      </c>
      <c r="I418" s="12" t="s">
        <v>27</v>
      </c>
      <c r="J418" s="13" t="s">
        <v>28</v>
      </c>
      <c r="K418" s="13" t="s">
        <v>29</v>
      </c>
      <c r="L418" s="13" t="s">
        <v>30</v>
      </c>
      <c r="M418" s="14">
        <v>18000000</v>
      </c>
      <c r="N418" s="14">
        <f t="shared" si="3"/>
        <v>2700000</v>
      </c>
      <c r="O418" s="13" t="s">
        <v>238</v>
      </c>
      <c r="P418" s="12" t="s">
        <v>239</v>
      </c>
      <c r="Q418" s="13" t="s">
        <v>33</v>
      </c>
      <c r="R418" s="13" t="s">
        <v>34</v>
      </c>
      <c r="S418" s="12" t="s">
        <v>240</v>
      </c>
      <c r="T418" s="1"/>
      <c r="U418" s="1"/>
      <c r="V418" s="1"/>
      <c r="W418" s="1"/>
      <c r="X418" s="1"/>
      <c r="Y418" s="1"/>
      <c r="Z418" s="1"/>
      <c r="AA418" s="1"/>
      <c r="AB418" s="1"/>
      <c r="AC418" s="1"/>
      <c r="AD418" s="1"/>
      <c r="AE418" s="1"/>
      <c r="AF418" s="1"/>
      <c r="AG418" s="1"/>
      <c r="AH418" s="1"/>
    </row>
    <row r="419" spans="1:34" ht="15.75" hidden="1" customHeight="1" x14ac:dyDescent="0.35">
      <c r="A419" s="12">
        <v>80111620</v>
      </c>
      <c r="B419" s="13" t="s">
        <v>477</v>
      </c>
      <c r="C419" s="12" t="s">
        <v>25</v>
      </c>
      <c r="D419" s="12" t="s">
        <v>26</v>
      </c>
      <c r="E419" s="12" t="str">
        <f t="shared" si="2"/>
        <v>B-FEBRERO</v>
      </c>
      <c r="F419" s="12" t="s">
        <v>49</v>
      </c>
      <c r="G419" s="12" t="s">
        <v>49</v>
      </c>
      <c r="H419" s="12">
        <v>200</v>
      </c>
      <c r="I419" s="12" t="s">
        <v>27</v>
      </c>
      <c r="J419" s="13" t="s">
        <v>28</v>
      </c>
      <c r="K419" s="13" t="s">
        <v>29</v>
      </c>
      <c r="L419" s="13" t="s">
        <v>30</v>
      </c>
      <c r="M419" s="14">
        <v>18000000</v>
      </c>
      <c r="N419" s="14">
        <f t="shared" si="3"/>
        <v>2700000</v>
      </c>
      <c r="O419" s="13" t="s">
        <v>238</v>
      </c>
      <c r="P419" s="12" t="s">
        <v>239</v>
      </c>
      <c r="Q419" s="13" t="s">
        <v>33</v>
      </c>
      <c r="R419" s="13" t="s">
        <v>34</v>
      </c>
      <c r="S419" s="12" t="s">
        <v>240</v>
      </c>
      <c r="T419" s="1"/>
      <c r="U419" s="1"/>
      <c r="V419" s="1"/>
      <c r="W419" s="1"/>
      <c r="X419" s="1"/>
      <c r="Y419" s="1"/>
      <c r="Z419" s="1"/>
      <c r="AA419" s="1"/>
      <c r="AB419" s="1"/>
      <c r="AC419" s="1"/>
      <c r="AD419" s="1"/>
      <c r="AE419" s="1"/>
      <c r="AF419" s="1"/>
      <c r="AG419" s="1"/>
      <c r="AH419" s="1"/>
    </row>
    <row r="420" spans="1:34" ht="15.75" hidden="1" customHeight="1" x14ac:dyDescent="0.35">
      <c r="A420" s="12">
        <v>80111620</v>
      </c>
      <c r="B420" s="13" t="s">
        <v>478</v>
      </c>
      <c r="C420" s="12" t="s">
        <v>25</v>
      </c>
      <c r="D420" s="12" t="s">
        <v>26</v>
      </c>
      <c r="E420" s="12" t="str">
        <f t="shared" si="2"/>
        <v>B-FEBRERO</v>
      </c>
      <c r="F420" s="12" t="s">
        <v>49</v>
      </c>
      <c r="G420" s="12" t="s">
        <v>49</v>
      </c>
      <c r="H420" s="12">
        <v>200</v>
      </c>
      <c r="I420" s="12" t="s">
        <v>27</v>
      </c>
      <c r="J420" s="13" t="s">
        <v>28</v>
      </c>
      <c r="K420" s="13" t="s">
        <v>29</v>
      </c>
      <c r="L420" s="13" t="s">
        <v>30</v>
      </c>
      <c r="M420" s="14">
        <v>18000000</v>
      </c>
      <c r="N420" s="14">
        <f t="shared" si="3"/>
        <v>2700000</v>
      </c>
      <c r="O420" s="13" t="s">
        <v>238</v>
      </c>
      <c r="P420" s="12" t="s">
        <v>239</v>
      </c>
      <c r="Q420" s="13" t="s">
        <v>33</v>
      </c>
      <c r="R420" s="13" t="s">
        <v>34</v>
      </c>
      <c r="S420" s="12" t="s">
        <v>240</v>
      </c>
      <c r="T420" s="1"/>
      <c r="U420" s="1"/>
      <c r="V420" s="1"/>
      <c r="W420" s="1"/>
      <c r="X420" s="1"/>
      <c r="Y420" s="1"/>
      <c r="Z420" s="1"/>
      <c r="AA420" s="1"/>
      <c r="AB420" s="1"/>
      <c r="AC420" s="1"/>
      <c r="AD420" s="1"/>
      <c r="AE420" s="1"/>
      <c r="AF420" s="1"/>
      <c r="AG420" s="1"/>
      <c r="AH420" s="1"/>
    </row>
    <row r="421" spans="1:34" ht="15.75" hidden="1" customHeight="1" x14ac:dyDescent="0.35">
      <c r="A421" s="12">
        <v>80111620</v>
      </c>
      <c r="B421" s="13" t="s">
        <v>479</v>
      </c>
      <c r="C421" s="12" t="s">
        <v>25</v>
      </c>
      <c r="D421" s="12" t="s">
        <v>26</v>
      </c>
      <c r="E421" s="12" t="str">
        <f t="shared" si="2"/>
        <v>B-FEBRERO</v>
      </c>
      <c r="F421" s="12" t="s">
        <v>49</v>
      </c>
      <c r="G421" s="12" t="s">
        <v>49</v>
      </c>
      <c r="H421" s="12">
        <v>200</v>
      </c>
      <c r="I421" s="12" t="s">
        <v>27</v>
      </c>
      <c r="J421" s="13" t="s">
        <v>28</v>
      </c>
      <c r="K421" s="13" t="s">
        <v>29</v>
      </c>
      <c r="L421" s="13" t="s">
        <v>30</v>
      </c>
      <c r="M421" s="14">
        <v>18000000</v>
      </c>
      <c r="N421" s="14">
        <f t="shared" si="3"/>
        <v>2700000</v>
      </c>
      <c r="O421" s="13" t="s">
        <v>238</v>
      </c>
      <c r="P421" s="12" t="s">
        <v>239</v>
      </c>
      <c r="Q421" s="13" t="s">
        <v>33</v>
      </c>
      <c r="R421" s="13" t="s">
        <v>34</v>
      </c>
      <c r="S421" s="12" t="s">
        <v>240</v>
      </c>
      <c r="T421" s="1"/>
      <c r="U421" s="1"/>
      <c r="V421" s="1"/>
      <c r="W421" s="1"/>
      <c r="X421" s="1"/>
      <c r="Y421" s="1"/>
      <c r="Z421" s="1"/>
      <c r="AA421" s="1"/>
      <c r="AB421" s="1"/>
      <c r="AC421" s="1"/>
      <c r="AD421" s="1"/>
      <c r="AE421" s="1"/>
      <c r="AF421" s="1"/>
      <c r="AG421" s="1"/>
      <c r="AH421" s="1"/>
    </row>
    <row r="422" spans="1:34" ht="15.75" hidden="1" customHeight="1" x14ac:dyDescent="0.35">
      <c r="A422" s="12">
        <v>80111620</v>
      </c>
      <c r="B422" s="13" t="s">
        <v>480</v>
      </c>
      <c r="C422" s="12" t="s">
        <v>25</v>
      </c>
      <c r="D422" s="12" t="s">
        <v>26</v>
      </c>
      <c r="E422" s="12" t="str">
        <f t="shared" si="2"/>
        <v>B-FEBRERO</v>
      </c>
      <c r="F422" s="12" t="s">
        <v>49</v>
      </c>
      <c r="G422" s="12" t="s">
        <v>49</v>
      </c>
      <c r="H422" s="12">
        <v>200</v>
      </c>
      <c r="I422" s="12" t="s">
        <v>27</v>
      </c>
      <c r="J422" s="13" t="s">
        <v>28</v>
      </c>
      <c r="K422" s="13" t="s">
        <v>29</v>
      </c>
      <c r="L422" s="13" t="s">
        <v>30</v>
      </c>
      <c r="M422" s="14">
        <v>18000000</v>
      </c>
      <c r="N422" s="14">
        <f t="shared" si="3"/>
        <v>2700000</v>
      </c>
      <c r="O422" s="13" t="s">
        <v>238</v>
      </c>
      <c r="P422" s="12" t="s">
        <v>239</v>
      </c>
      <c r="Q422" s="13" t="s">
        <v>33</v>
      </c>
      <c r="R422" s="13" t="s">
        <v>34</v>
      </c>
      <c r="S422" s="12" t="s">
        <v>240</v>
      </c>
      <c r="T422" s="1"/>
      <c r="U422" s="1"/>
      <c r="V422" s="1"/>
      <c r="W422" s="1"/>
      <c r="X422" s="1"/>
      <c r="Y422" s="1"/>
      <c r="Z422" s="1"/>
      <c r="AA422" s="1"/>
      <c r="AB422" s="1"/>
      <c r="AC422" s="1"/>
      <c r="AD422" s="1"/>
      <c r="AE422" s="1"/>
      <c r="AF422" s="1"/>
      <c r="AG422" s="1"/>
      <c r="AH422" s="1"/>
    </row>
    <row r="423" spans="1:34" ht="15.75" hidden="1" customHeight="1" x14ac:dyDescent="0.35">
      <c r="A423" s="12">
        <v>80111620</v>
      </c>
      <c r="B423" s="13" t="s">
        <v>481</v>
      </c>
      <c r="C423" s="12" t="s">
        <v>25</v>
      </c>
      <c r="D423" s="12" t="s">
        <v>26</v>
      </c>
      <c r="E423" s="12" t="str">
        <f t="shared" si="2"/>
        <v>B-FEBRERO</v>
      </c>
      <c r="F423" s="12" t="s">
        <v>49</v>
      </c>
      <c r="G423" s="12" t="s">
        <v>49</v>
      </c>
      <c r="H423" s="12">
        <v>200</v>
      </c>
      <c r="I423" s="12" t="s">
        <v>27</v>
      </c>
      <c r="J423" s="13" t="s">
        <v>28</v>
      </c>
      <c r="K423" s="13" t="s">
        <v>29</v>
      </c>
      <c r="L423" s="13" t="s">
        <v>30</v>
      </c>
      <c r="M423" s="14">
        <v>18000000</v>
      </c>
      <c r="N423" s="14">
        <f t="shared" si="3"/>
        <v>2700000</v>
      </c>
      <c r="O423" s="13" t="s">
        <v>238</v>
      </c>
      <c r="P423" s="12" t="s">
        <v>239</v>
      </c>
      <c r="Q423" s="13" t="s">
        <v>33</v>
      </c>
      <c r="R423" s="13" t="s">
        <v>34</v>
      </c>
      <c r="S423" s="12" t="s">
        <v>240</v>
      </c>
      <c r="T423" s="1"/>
      <c r="U423" s="1"/>
      <c r="V423" s="1"/>
      <c r="W423" s="1"/>
      <c r="X423" s="1"/>
      <c r="Y423" s="1"/>
      <c r="Z423" s="1"/>
      <c r="AA423" s="1"/>
      <c r="AB423" s="1"/>
      <c r="AC423" s="1"/>
      <c r="AD423" s="1"/>
      <c r="AE423" s="1"/>
      <c r="AF423" s="1"/>
      <c r="AG423" s="1"/>
      <c r="AH423" s="1"/>
    </row>
    <row r="424" spans="1:34" ht="15.75" hidden="1" customHeight="1" x14ac:dyDescent="0.35">
      <c r="A424" s="12">
        <v>80111620</v>
      </c>
      <c r="B424" s="13" t="s">
        <v>482</v>
      </c>
      <c r="C424" s="12" t="s">
        <v>25</v>
      </c>
      <c r="D424" s="12" t="s">
        <v>26</v>
      </c>
      <c r="E424" s="12" t="str">
        <f t="shared" si="2"/>
        <v>B-FEBRERO</v>
      </c>
      <c r="F424" s="12" t="s">
        <v>49</v>
      </c>
      <c r="G424" s="12" t="s">
        <v>49</v>
      </c>
      <c r="H424" s="12">
        <v>200</v>
      </c>
      <c r="I424" s="12" t="s">
        <v>27</v>
      </c>
      <c r="J424" s="13" t="s">
        <v>28</v>
      </c>
      <c r="K424" s="13" t="s">
        <v>29</v>
      </c>
      <c r="L424" s="13" t="s">
        <v>30</v>
      </c>
      <c r="M424" s="14">
        <v>18000000</v>
      </c>
      <c r="N424" s="14">
        <f t="shared" si="3"/>
        <v>2700000</v>
      </c>
      <c r="O424" s="13" t="s">
        <v>238</v>
      </c>
      <c r="P424" s="12" t="s">
        <v>239</v>
      </c>
      <c r="Q424" s="13" t="s">
        <v>33</v>
      </c>
      <c r="R424" s="13" t="s">
        <v>34</v>
      </c>
      <c r="S424" s="12" t="s">
        <v>240</v>
      </c>
      <c r="T424" s="1"/>
      <c r="U424" s="1"/>
      <c r="V424" s="1"/>
      <c r="W424" s="1"/>
      <c r="X424" s="1"/>
      <c r="Y424" s="1"/>
      <c r="Z424" s="1"/>
      <c r="AA424" s="1"/>
      <c r="AB424" s="1"/>
      <c r="AC424" s="1"/>
      <c r="AD424" s="1"/>
      <c r="AE424" s="1"/>
      <c r="AF424" s="1"/>
      <c r="AG424" s="1"/>
      <c r="AH424" s="1"/>
    </row>
    <row r="425" spans="1:34" ht="15.75" hidden="1" customHeight="1" x14ac:dyDescent="0.35">
      <c r="A425" s="12">
        <v>80111620</v>
      </c>
      <c r="B425" s="13" t="s">
        <v>483</v>
      </c>
      <c r="C425" s="12" t="s">
        <v>25</v>
      </c>
      <c r="D425" s="12" t="s">
        <v>41</v>
      </c>
      <c r="E425" s="12" t="str">
        <f t="shared" si="2"/>
        <v>A-ENERO</v>
      </c>
      <c r="F425" s="12" t="s">
        <v>26</v>
      </c>
      <c r="G425" s="12" t="s">
        <v>26</v>
      </c>
      <c r="H425" s="12">
        <v>210</v>
      </c>
      <c r="I425" s="12" t="s">
        <v>27</v>
      </c>
      <c r="J425" s="13" t="s">
        <v>28</v>
      </c>
      <c r="K425" s="13" t="s">
        <v>29</v>
      </c>
      <c r="L425" s="13" t="s">
        <v>30</v>
      </c>
      <c r="M425" s="14">
        <v>33600000</v>
      </c>
      <c r="N425" s="14">
        <f t="shared" si="3"/>
        <v>4800000</v>
      </c>
      <c r="O425" s="13" t="s">
        <v>238</v>
      </c>
      <c r="P425" s="12" t="s">
        <v>239</v>
      </c>
      <c r="Q425" s="13" t="s">
        <v>38</v>
      </c>
      <c r="R425" s="13" t="s">
        <v>39</v>
      </c>
      <c r="S425" s="12" t="s">
        <v>240</v>
      </c>
      <c r="T425" s="1"/>
      <c r="U425" s="1"/>
      <c r="V425" s="1"/>
      <c r="W425" s="1"/>
      <c r="X425" s="1"/>
      <c r="Y425" s="1"/>
      <c r="Z425" s="1"/>
      <c r="AA425" s="1"/>
      <c r="AB425" s="1"/>
      <c r="AC425" s="1"/>
      <c r="AD425" s="1"/>
      <c r="AE425" s="1"/>
      <c r="AF425" s="1"/>
      <c r="AG425" s="1"/>
      <c r="AH425" s="1"/>
    </row>
    <row r="426" spans="1:34" ht="15.75" hidden="1" customHeight="1" x14ac:dyDescent="0.35">
      <c r="A426" s="12">
        <v>80111620</v>
      </c>
      <c r="B426" s="13" t="s">
        <v>484</v>
      </c>
      <c r="C426" s="12" t="s">
        <v>25</v>
      </c>
      <c r="D426" s="12" t="s">
        <v>26</v>
      </c>
      <c r="E426" s="12" t="str">
        <f t="shared" si="2"/>
        <v>B-FEBRERO</v>
      </c>
      <c r="F426" s="12" t="s">
        <v>26</v>
      </c>
      <c r="G426" s="12" t="s">
        <v>26</v>
      </c>
      <c r="H426" s="12">
        <v>198</v>
      </c>
      <c r="I426" s="12" t="s">
        <v>27</v>
      </c>
      <c r="J426" s="13" t="s">
        <v>28</v>
      </c>
      <c r="K426" s="13" t="s">
        <v>29</v>
      </c>
      <c r="L426" s="13" t="s">
        <v>30</v>
      </c>
      <c r="M426" s="14">
        <v>21780000</v>
      </c>
      <c r="N426" s="14">
        <f t="shared" si="3"/>
        <v>3300000</v>
      </c>
      <c r="O426" s="13" t="s">
        <v>485</v>
      </c>
      <c r="P426" s="12" t="s">
        <v>486</v>
      </c>
      <c r="Q426" s="13" t="s">
        <v>33</v>
      </c>
      <c r="R426" s="13" t="s">
        <v>34</v>
      </c>
      <c r="S426" s="12" t="s">
        <v>487</v>
      </c>
      <c r="T426" s="1"/>
      <c r="U426" s="1"/>
      <c r="V426" s="1"/>
      <c r="W426" s="1"/>
      <c r="X426" s="1"/>
      <c r="Y426" s="1"/>
      <c r="Z426" s="1"/>
      <c r="AA426" s="1"/>
      <c r="AB426" s="1"/>
      <c r="AC426" s="1"/>
      <c r="AD426" s="1"/>
      <c r="AE426" s="1"/>
      <c r="AF426" s="1"/>
      <c r="AG426" s="1"/>
      <c r="AH426" s="1"/>
    </row>
    <row r="427" spans="1:34" ht="15.75" hidden="1" customHeight="1" x14ac:dyDescent="0.35">
      <c r="A427" s="12">
        <v>80111620</v>
      </c>
      <c r="B427" s="13" t="s">
        <v>488</v>
      </c>
      <c r="C427" s="12" t="s">
        <v>25</v>
      </c>
      <c r="D427" s="12" t="s">
        <v>26</v>
      </c>
      <c r="E427" s="12" t="str">
        <f t="shared" si="2"/>
        <v>B-FEBRERO</v>
      </c>
      <c r="F427" s="12" t="s">
        <v>26</v>
      </c>
      <c r="G427" s="12" t="s">
        <v>26</v>
      </c>
      <c r="H427" s="12">
        <v>345</v>
      </c>
      <c r="I427" s="12" t="s">
        <v>27</v>
      </c>
      <c r="J427" s="13" t="s">
        <v>28</v>
      </c>
      <c r="K427" s="13" t="s">
        <v>29</v>
      </c>
      <c r="L427" s="13" t="s">
        <v>30</v>
      </c>
      <c r="M427" s="14">
        <v>154100000</v>
      </c>
      <c r="N427" s="14">
        <f t="shared" si="3"/>
        <v>13400000</v>
      </c>
      <c r="O427" s="13" t="s">
        <v>485</v>
      </c>
      <c r="P427" s="12" t="s">
        <v>486</v>
      </c>
      <c r="Q427" s="13" t="s">
        <v>38</v>
      </c>
      <c r="R427" s="13" t="s">
        <v>39</v>
      </c>
      <c r="S427" s="12" t="s">
        <v>487</v>
      </c>
      <c r="T427" s="1"/>
      <c r="U427" s="1"/>
      <c r="V427" s="1"/>
      <c r="W427" s="1"/>
      <c r="X427" s="1"/>
      <c r="Y427" s="1"/>
      <c r="Z427" s="1"/>
      <c r="AA427" s="1"/>
      <c r="AB427" s="1"/>
      <c r="AC427" s="1"/>
      <c r="AD427" s="1"/>
      <c r="AE427" s="1"/>
      <c r="AF427" s="1"/>
      <c r="AG427" s="1"/>
      <c r="AH427" s="1"/>
    </row>
    <row r="428" spans="1:34" ht="15.75" hidden="1" customHeight="1" x14ac:dyDescent="0.35">
      <c r="A428" s="12">
        <v>80111620</v>
      </c>
      <c r="B428" s="13" t="s">
        <v>489</v>
      </c>
      <c r="C428" s="12" t="s">
        <v>25</v>
      </c>
      <c r="D428" s="12" t="s">
        <v>26</v>
      </c>
      <c r="E428" s="12" t="str">
        <f t="shared" si="2"/>
        <v>B-FEBRERO</v>
      </c>
      <c r="F428" s="12" t="s">
        <v>26</v>
      </c>
      <c r="G428" s="12" t="s">
        <v>26</v>
      </c>
      <c r="H428" s="12">
        <v>8</v>
      </c>
      <c r="I428" s="12" t="s">
        <v>86</v>
      </c>
      <c r="J428" s="13" t="s">
        <v>28</v>
      </c>
      <c r="K428" s="13" t="s">
        <v>29</v>
      </c>
      <c r="L428" s="13" t="s">
        <v>30</v>
      </c>
      <c r="M428" s="14">
        <v>48000000</v>
      </c>
      <c r="N428" s="14">
        <f t="shared" si="3"/>
        <v>6000000</v>
      </c>
      <c r="O428" s="13" t="s">
        <v>485</v>
      </c>
      <c r="P428" s="12" t="s">
        <v>486</v>
      </c>
      <c r="Q428" s="13" t="s">
        <v>38</v>
      </c>
      <c r="R428" s="13" t="s">
        <v>39</v>
      </c>
      <c r="S428" s="12" t="s">
        <v>487</v>
      </c>
      <c r="T428" s="1"/>
      <c r="U428" s="1"/>
      <c r="V428" s="1"/>
      <c r="W428" s="1"/>
      <c r="X428" s="1"/>
      <c r="Y428" s="1"/>
      <c r="Z428" s="1"/>
      <c r="AA428" s="1"/>
      <c r="AB428" s="1"/>
      <c r="AC428" s="1"/>
      <c r="AD428" s="1"/>
      <c r="AE428" s="1"/>
      <c r="AF428" s="1"/>
      <c r="AG428" s="1"/>
      <c r="AH428" s="1"/>
    </row>
    <row r="429" spans="1:34" ht="15.75" hidden="1" customHeight="1" x14ac:dyDescent="0.35">
      <c r="A429" s="12">
        <v>80111620</v>
      </c>
      <c r="B429" s="13" t="s">
        <v>490</v>
      </c>
      <c r="C429" s="12" t="s">
        <v>25</v>
      </c>
      <c r="D429" s="12" t="s">
        <v>26</v>
      </c>
      <c r="E429" s="12" t="str">
        <f t="shared" si="2"/>
        <v>B-FEBRERO</v>
      </c>
      <c r="F429" s="12" t="s">
        <v>26</v>
      </c>
      <c r="G429" s="12" t="s">
        <v>26</v>
      </c>
      <c r="H429" s="12">
        <v>10</v>
      </c>
      <c r="I429" s="12" t="s">
        <v>86</v>
      </c>
      <c r="J429" s="13" t="s">
        <v>28</v>
      </c>
      <c r="K429" s="13" t="s">
        <v>29</v>
      </c>
      <c r="L429" s="13" t="s">
        <v>30</v>
      </c>
      <c r="M429" s="14">
        <v>50370000</v>
      </c>
      <c r="N429" s="14">
        <f t="shared" si="3"/>
        <v>5037000</v>
      </c>
      <c r="O429" s="13" t="s">
        <v>485</v>
      </c>
      <c r="P429" s="12" t="s">
        <v>486</v>
      </c>
      <c r="Q429" s="13" t="s">
        <v>38</v>
      </c>
      <c r="R429" s="13" t="s">
        <v>39</v>
      </c>
      <c r="S429" s="12" t="s">
        <v>487</v>
      </c>
      <c r="T429" s="1"/>
      <c r="U429" s="1"/>
      <c r="V429" s="1"/>
      <c r="W429" s="1"/>
      <c r="X429" s="1"/>
      <c r="Y429" s="1"/>
      <c r="Z429" s="1"/>
      <c r="AA429" s="1"/>
      <c r="AB429" s="1"/>
      <c r="AC429" s="1"/>
      <c r="AD429" s="1"/>
      <c r="AE429" s="1"/>
      <c r="AF429" s="1"/>
      <c r="AG429" s="1"/>
      <c r="AH429" s="1"/>
    </row>
    <row r="430" spans="1:34" ht="15.75" hidden="1" customHeight="1" x14ac:dyDescent="0.35">
      <c r="A430" s="12">
        <v>80111620</v>
      </c>
      <c r="B430" s="13" t="s">
        <v>491</v>
      </c>
      <c r="C430" s="12" t="s">
        <v>25</v>
      </c>
      <c r="D430" s="12" t="s">
        <v>26</v>
      </c>
      <c r="E430" s="12" t="str">
        <f t="shared" si="2"/>
        <v>B-FEBRERO</v>
      </c>
      <c r="F430" s="12" t="s">
        <v>26</v>
      </c>
      <c r="G430" s="12" t="s">
        <v>26</v>
      </c>
      <c r="H430" s="12">
        <v>10</v>
      </c>
      <c r="I430" s="12" t="s">
        <v>86</v>
      </c>
      <c r="J430" s="13" t="s">
        <v>28</v>
      </c>
      <c r="K430" s="13" t="s">
        <v>29</v>
      </c>
      <c r="L430" s="13" t="s">
        <v>30</v>
      </c>
      <c r="M430" s="14">
        <v>33000000</v>
      </c>
      <c r="N430" s="14">
        <f t="shared" si="3"/>
        <v>3300000</v>
      </c>
      <c r="O430" s="13" t="s">
        <v>485</v>
      </c>
      <c r="P430" s="12" t="s">
        <v>486</v>
      </c>
      <c r="Q430" s="13" t="s">
        <v>33</v>
      </c>
      <c r="R430" s="13" t="s">
        <v>34</v>
      </c>
      <c r="S430" s="12" t="s">
        <v>487</v>
      </c>
      <c r="T430" s="1"/>
      <c r="U430" s="1"/>
      <c r="V430" s="1"/>
      <c r="W430" s="1"/>
      <c r="X430" s="1"/>
      <c r="Y430" s="1"/>
      <c r="Z430" s="1"/>
      <c r="AA430" s="1"/>
      <c r="AB430" s="1"/>
      <c r="AC430" s="1"/>
      <c r="AD430" s="1"/>
      <c r="AE430" s="1"/>
      <c r="AF430" s="1"/>
      <c r="AG430" s="1"/>
      <c r="AH430" s="1"/>
    </row>
    <row r="431" spans="1:34" ht="15.75" hidden="1" customHeight="1" x14ac:dyDescent="0.35">
      <c r="A431" s="12">
        <v>80111620</v>
      </c>
      <c r="B431" s="13" t="s">
        <v>492</v>
      </c>
      <c r="C431" s="12" t="s">
        <v>25</v>
      </c>
      <c r="D431" s="12" t="s">
        <v>41</v>
      </c>
      <c r="E431" s="12" t="str">
        <f t="shared" si="2"/>
        <v>A-ENERO</v>
      </c>
      <c r="F431" s="12" t="s">
        <v>41</v>
      </c>
      <c r="G431" s="12" t="s">
        <v>41</v>
      </c>
      <c r="H431" s="12">
        <v>11</v>
      </c>
      <c r="I431" s="12" t="s">
        <v>86</v>
      </c>
      <c r="J431" s="13" t="s">
        <v>28</v>
      </c>
      <c r="K431" s="13" t="s">
        <v>29</v>
      </c>
      <c r="L431" s="13" t="s">
        <v>30</v>
      </c>
      <c r="M431" s="14">
        <v>55407000</v>
      </c>
      <c r="N431" s="14">
        <f t="shared" si="3"/>
        <v>5037000</v>
      </c>
      <c r="O431" s="13" t="s">
        <v>485</v>
      </c>
      <c r="P431" s="12" t="s">
        <v>486</v>
      </c>
      <c r="Q431" s="13" t="s">
        <v>38</v>
      </c>
      <c r="R431" s="13" t="s">
        <v>39</v>
      </c>
      <c r="S431" s="12" t="s">
        <v>487</v>
      </c>
      <c r="T431" s="1"/>
      <c r="U431" s="1"/>
      <c r="V431" s="1"/>
      <c r="W431" s="1"/>
      <c r="X431" s="1"/>
      <c r="Y431" s="1"/>
      <c r="Z431" s="1"/>
      <c r="AA431" s="1"/>
      <c r="AB431" s="1"/>
      <c r="AC431" s="1"/>
      <c r="AD431" s="1"/>
      <c r="AE431" s="1"/>
      <c r="AF431" s="1"/>
      <c r="AG431" s="1"/>
      <c r="AH431" s="1"/>
    </row>
    <row r="432" spans="1:34" ht="15.75" hidden="1" customHeight="1" x14ac:dyDescent="0.35">
      <c r="A432" s="12">
        <v>80111620</v>
      </c>
      <c r="B432" s="13" t="s">
        <v>493</v>
      </c>
      <c r="C432" s="12" t="s">
        <v>25</v>
      </c>
      <c r="D432" s="12" t="s">
        <v>26</v>
      </c>
      <c r="E432" s="12" t="str">
        <f t="shared" si="2"/>
        <v>B-FEBRERO</v>
      </c>
      <c r="F432" s="12" t="s">
        <v>26</v>
      </c>
      <c r="G432" s="12" t="s">
        <v>26</v>
      </c>
      <c r="H432" s="12">
        <v>10</v>
      </c>
      <c r="I432" s="12" t="s">
        <v>86</v>
      </c>
      <c r="J432" s="13" t="s">
        <v>28</v>
      </c>
      <c r="K432" s="13" t="s">
        <v>29</v>
      </c>
      <c r="L432" s="13" t="s">
        <v>30</v>
      </c>
      <c r="M432" s="14">
        <v>50370000</v>
      </c>
      <c r="N432" s="14">
        <f t="shared" si="3"/>
        <v>5037000</v>
      </c>
      <c r="O432" s="13" t="s">
        <v>485</v>
      </c>
      <c r="P432" s="12" t="s">
        <v>486</v>
      </c>
      <c r="Q432" s="13" t="s">
        <v>38</v>
      </c>
      <c r="R432" s="13" t="s">
        <v>39</v>
      </c>
      <c r="S432" s="12" t="s">
        <v>487</v>
      </c>
      <c r="T432" s="1"/>
      <c r="U432" s="1"/>
      <c r="V432" s="1"/>
      <c r="W432" s="1"/>
      <c r="X432" s="1"/>
      <c r="Y432" s="1"/>
      <c r="Z432" s="1"/>
      <c r="AA432" s="1"/>
      <c r="AB432" s="1"/>
      <c r="AC432" s="1"/>
      <c r="AD432" s="1"/>
      <c r="AE432" s="1"/>
      <c r="AF432" s="1"/>
      <c r="AG432" s="1"/>
      <c r="AH432" s="1"/>
    </row>
    <row r="433" spans="1:34" ht="15.75" hidden="1" customHeight="1" x14ac:dyDescent="0.35">
      <c r="A433" s="12">
        <v>80111620</v>
      </c>
      <c r="B433" s="13" t="s">
        <v>494</v>
      </c>
      <c r="C433" s="12" t="s">
        <v>25</v>
      </c>
      <c r="D433" s="12" t="s">
        <v>26</v>
      </c>
      <c r="E433" s="12" t="str">
        <f t="shared" si="2"/>
        <v>B-FEBRERO</v>
      </c>
      <c r="F433" s="12" t="s">
        <v>26</v>
      </c>
      <c r="G433" s="12" t="s">
        <v>26</v>
      </c>
      <c r="H433" s="12">
        <v>10</v>
      </c>
      <c r="I433" s="12" t="s">
        <v>86</v>
      </c>
      <c r="J433" s="13" t="s">
        <v>28</v>
      </c>
      <c r="K433" s="13" t="s">
        <v>29</v>
      </c>
      <c r="L433" s="13" t="s">
        <v>30</v>
      </c>
      <c r="M433" s="14">
        <v>100000000</v>
      </c>
      <c r="N433" s="14">
        <f t="shared" si="3"/>
        <v>10000000</v>
      </c>
      <c r="O433" s="13" t="s">
        <v>485</v>
      </c>
      <c r="P433" s="12" t="s">
        <v>486</v>
      </c>
      <c r="Q433" s="13" t="s">
        <v>38</v>
      </c>
      <c r="R433" s="13" t="s">
        <v>39</v>
      </c>
      <c r="S433" s="12" t="s">
        <v>487</v>
      </c>
      <c r="T433" s="1"/>
      <c r="U433" s="1"/>
      <c r="V433" s="1"/>
      <c r="W433" s="1"/>
      <c r="X433" s="1"/>
      <c r="Y433" s="1"/>
      <c r="Z433" s="1"/>
      <c r="AA433" s="1"/>
      <c r="AB433" s="1"/>
      <c r="AC433" s="1"/>
      <c r="AD433" s="1"/>
      <c r="AE433" s="1"/>
      <c r="AF433" s="1"/>
      <c r="AG433" s="1"/>
      <c r="AH433" s="1"/>
    </row>
    <row r="434" spans="1:34" ht="15.75" hidden="1" customHeight="1" x14ac:dyDescent="0.35">
      <c r="A434" s="12">
        <v>80111620</v>
      </c>
      <c r="B434" s="13" t="s">
        <v>495</v>
      </c>
      <c r="C434" s="12" t="s">
        <v>25</v>
      </c>
      <c r="D434" s="12" t="s">
        <v>26</v>
      </c>
      <c r="E434" s="12" t="str">
        <f t="shared" si="2"/>
        <v>B-FEBRERO</v>
      </c>
      <c r="F434" s="12" t="s">
        <v>26</v>
      </c>
      <c r="G434" s="12" t="s">
        <v>26</v>
      </c>
      <c r="H434" s="12">
        <v>285</v>
      </c>
      <c r="I434" s="12" t="s">
        <v>27</v>
      </c>
      <c r="J434" s="13" t="s">
        <v>28</v>
      </c>
      <c r="K434" s="13" t="s">
        <v>29</v>
      </c>
      <c r="L434" s="13" t="s">
        <v>30</v>
      </c>
      <c r="M434" s="14">
        <v>47851500</v>
      </c>
      <c r="N434" s="14">
        <f t="shared" si="3"/>
        <v>5037000</v>
      </c>
      <c r="O434" s="13" t="s">
        <v>485</v>
      </c>
      <c r="P434" s="12" t="s">
        <v>486</v>
      </c>
      <c r="Q434" s="13" t="s">
        <v>38</v>
      </c>
      <c r="R434" s="13" t="s">
        <v>39</v>
      </c>
      <c r="S434" s="12" t="s">
        <v>487</v>
      </c>
      <c r="T434" s="1"/>
      <c r="U434" s="1"/>
      <c r="V434" s="1"/>
      <c r="W434" s="1"/>
      <c r="X434" s="1"/>
      <c r="Y434" s="1"/>
      <c r="Z434" s="1"/>
      <c r="AA434" s="1"/>
      <c r="AB434" s="1"/>
      <c r="AC434" s="1"/>
      <c r="AD434" s="1"/>
      <c r="AE434" s="1"/>
      <c r="AF434" s="1"/>
      <c r="AG434" s="1"/>
      <c r="AH434" s="1"/>
    </row>
    <row r="435" spans="1:34" ht="15.75" hidden="1" customHeight="1" x14ac:dyDescent="0.35">
      <c r="A435" s="12">
        <v>80111620</v>
      </c>
      <c r="B435" s="13" t="s">
        <v>496</v>
      </c>
      <c r="C435" s="12" t="s">
        <v>25</v>
      </c>
      <c r="D435" s="12" t="s">
        <v>49</v>
      </c>
      <c r="E435" s="12" t="str">
        <f t="shared" si="2"/>
        <v>C-MARZO</v>
      </c>
      <c r="F435" s="12" t="s">
        <v>49</v>
      </c>
      <c r="G435" s="12" t="s">
        <v>49</v>
      </c>
      <c r="H435" s="12">
        <v>285</v>
      </c>
      <c r="I435" s="12" t="s">
        <v>27</v>
      </c>
      <c r="J435" s="13" t="s">
        <v>28</v>
      </c>
      <c r="K435" s="13" t="s">
        <v>29</v>
      </c>
      <c r="L435" s="13" t="s">
        <v>30</v>
      </c>
      <c r="M435" s="14">
        <v>31350000</v>
      </c>
      <c r="N435" s="14">
        <f t="shared" si="3"/>
        <v>3300000</v>
      </c>
      <c r="O435" s="13" t="s">
        <v>485</v>
      </c>
      <c r="P435" s="12" t="s">
        <v>486</v>
      </c>
      <c r="Q435" s="13" t="s">
        <v>33</v>
      </c>
      <c r="R435" s="13" t="s">
        <v>34</v>
      </c>
      <c r="S435" s="12" t="s">
        <v>487</v>
      </c>
      <c r="T435" s="1"/>
      <c r="U435" s="1"/>
      <c r="V435" s="1"/>
      <c r="W435" s="1"/>
      <c r="X435" s="1"/>
      <c r="Y435" s="1"/>
      <c r="Z435" s="1"/>
      <c r="AA435" s="1"/>
      <c r="AB435" s="1"/>
      <c r="AC435" s="1"/>
      <c r="AD435" s="1"/>
      <c r="AE435" s="1"/>
      <c r="AF435" s="1"/>
      <c r="AG435" s="1"/>
      <c r="AH435" s="1"/>
    </row>
    <row r="436" spans="1:34" ht="15.75" hidden="1" customHeight="1" x14ac:dyDescent="0.35">
      <c r="A436" s="12">
        <v>80111620</v>
      </c>
      <c r="B436" s="13" t="s">
        <v>497</v>
      </c>
      <c r="C436" s="12" t="s">
        <v>25</v>
      </c>
      <c r="D436" s="12" t="s">
        <v>26</v>
      </c>
      <c r="E436" s="12" t="str">
        <f t="shared" si="2"/>
        <v>B-FEBRERO</v>
      </c>
      <c r="F436" s="12" t="s">
        <v>26</v>
      </c>
      <c r="G436" s="12" t="s">
        <v>26</v>
      </c>
      <c r="H436" s="12">
        <v>285</v>
      </c>
      <c r="I436" s="12" t="s">
        <v>27</v>
      </c>
      <c r="J436" s="13" t="s">
        <v>28</v>
      </c>
      <c r="K436" s="13" t="s">
        <v>29</v>
      </c>
      <c r="L436" s="13" t="s">
        <v>30</v>
      </c>
      <c r="M436" s="14">
        <v>54862500</v>
      </c>
      <c r="N436" s="14">
        <f t="shared" si="3"/>
        <v>5775000</v>
      </c>
      <c r="O436" s="13" t="s">
        <v>485</v>
      </c>
      <c r="P436" s="12" t="s">
        <v>486</v>
      </c>
      <c r="Q436" s="13" t="s">
        <v>38</v>
      </c>
      <c r="R436" s="13" t="s">
        <v>39</v>
      </c>
      <c r="S436" s="12" t="s">
        <v>487</v>
      </c>
      <c r="T436" s="1"/>
      <c r="U436" s="1"/>
      <c r="V436" s="1"/>
      <c r="W436" s="1"/>
      <c r="X436" s="1"/>
      <c r="Y436" s="1"/>
      <c r="Z436" s="1"/>
      <c r="AA436" s="1"/>
      <c r="AB436" s="1"/>
      <c r="AC436" s="1"/>
      <c r="AD436" s="1"/>
      <c r="AE436" s="1"/>
      <c r="AF436" s="1"/>
      <c r="AG436" s="1"/>
      <c r="AH436" s="1"/>
    </row>
    <row r="437" spans="1:34" ht="15.75" hidden="1" customHeight="1" x14ac:dyDescent="0.35">
      <c r="A437" s="12">
        <v>80111620</v>
      </c>
      <c r="B437" s="13" t="s">
        <v>498</v>
      </c>
      <c r="C437" s="12" t="s">
        <v>25</v>
      </c>
      <c r="D437" s="12" t="s">
        <v>26</v>
      </c>
      <c r="E437" s="12" t="str">
        <f t="shared" si="2"/>
        <v>B-FEBRERO</v>
      </c>
      <c r="F437" s="12" t="s">
        <v>26</v>
      </c>
      <c r="G437" s="12" t="s">
        <v>26</v>
      </c>
      <c r="H437" s="12">
        <v>285</v>
      </c>
      <c r="I437" s="12" t="s">
        <v>27</v>
      </c>
      <c r="J437" s="13" t="s">
        <v>28</v>
      </c>
      <c r="K437" s="13" t="s">
        <v>29</v>
      </c>
      <c r="L437" s="13" t="s">
        <v>30</v>
      </c>
      <c r="M437" s="14">
        <v>47851500</v>
      </c>
      <c r="N437" s="14">
        <f t="shared" si="3"/>
        <v>5037000</v>
      </c>
      <c r="O437" s="13" t="s">
        <v>485</v>
      </c>
      <c r="P437" s="12" t="s">
        <v>486</v>
      </c>
      <c r="Q437" s="13" t="s">
        <v>38</v>
      </c>
      <c r="R437" s="13" t="s">
        <v>39</v>
      </c>
      <c r="S437" s="12" t="s">
        <v>487</v>
      </c>
      <c r="T437" s="1"/>
      <c r="U437" s="1"/>
      <c r="V437" s="1"/>
      <c r="W437" s="1"/>
      <c r="X437" s="1"/>
      <c r="Y437" s="1"/>
      <c r="Z437" s="1"/>
      <c r="AA437" s="1"/>
      <c r="AB437" s="1"/>
      <c r="AC437" s="1"/>
      <c r="AD437" s="1"/>
      <c r="AE437" s="1"/>
      <c r="AF437" s="1"/>
      <c r="AG437" s="1"/>
      <c r="AH437" s="1"/>
    </row>
    <row r="438" spans="1:34" ht="15.75" hidden="1" customHeight="1" x14ac:dyDescent="0.35">
      <c r="A438" s="12">
        <v>80111620</v>
      </c>
      <c r="B438" s="13" t="s">
        <v>499</v>
      </c>
      <c r="C438" s="12" t="s">
        <v>25</v>
      </c>
      <c r="D438" s="12" t="s">
        <v>26</v>
      </c>
      <c r="E438" s="12" t="str">
        <f t="shared" si="2"/>
        <v>B-FEBRERO</v>
      </c>
      <c r="F438" s="12" t="s">
        <v>26</v>
      </c>
      <c r="G438" s="12" t="s">
        <v>26</v>
      </c>
      <c r="H438" s="12">
        <v>285</v>
      </c>
      <c r="I438" s="12" t="s">
        <v>27</v>
      </c>
      <c r="J438" s="13" t="s">
        <v>28</v>
      </c>
      <c r="K438" s="13" t="s">
        <v>29</v>
      </c>
      <c r="L438" s="13" t="s">
        <v>30</v>
      </c>
      <c r="M438" s="14">
        <v>47851500</v>
      </c>
      <c r="N438" s="14">
        <f t="shared" si="3"/>
        <v>5037000</v>
      </c>
      <c r="O438" s="13" t="s">
        <v>485</v>
      </c>
      <c r="P438" s="12" t="s">
        <v>486</v>
      </c>
      <c r="Q438" s="13" t="s">
        <v>38</v>
      </c>
      <c r="R438" s="13" t="s">
        <v>39</v>
      </c>
      <c r="S438" s="12" t="s">
        <v>487</v>
      </c>
      <c r="T438" s="1"/>
      <c r="U438" s="1"/>
      <c r="V438" s="1"/>
      <c r="W438" s="1"/>
      <c r="X438" s="1"/>
      <c r="Y438" s="1"/>
      <c r="Z438" s="1"/>
      <c r="AA438" s="1"/>
      <c r="AB438" s="1"/>
      <c r="AC438" s="1"/>
      <c r="AD438" s="1"/>
      <c r="AE438" s="1"/>
      <c r="AF438" s="1"/>
      <c r="AG438" s="1"/>
      <c r="AH438" s="1"/>
    </row>
    <row r="439" spans="1:34" ht="15.75" hidden="1" customHeight="1" x14ac:dyDescent="0.35">
      <c r="A439" s="12">
        <v>80111620</v>
      </c>
      <c r="B439" s="13" t="s">
        <v>500</v>
      </c>
      <c r="C439" s="12" t="s">
        <v>25</v>
      </c>
      <c r="D439" s="12" t="s">
        <v>26</v>
      </c>
      <c r="E439" s="12" t="str">
        <f t="shared" si="2"/>
        <v>B-FEBRERO</v>
      </c>
      <c r="F439" s="12" t="s">
        <v>26</v>
      </c>
      <c r="G439" s="12" t="s">
        <v>26</v>
      </c>
      <c r="H439" s="12">
        <v>315</v>
      </c>
      <c r="I439" s="12" t="s">
        <v>27</v>
      </c>
      <c r="J439" s="13" t="s">
        <v>28</v>
      </c>
      <c r="K439" s="13" t="s">
        <v>29</v>
      </c>
      <c r="L439" s="13" t="s">
        <v>30</v>
      </c>
      <c r="M439" s="14">
        <v>52888500</v>
      </c>
      <c r="N439" s="14">
        <f t="shared" si="3"/>
        <v>5037000</v>
      </c>
      <c r="O439" s="13" t="s">
        <v>485</v>
      </c>
      <c r="P439" s="12" t="s">
        <v>486</v>
      </c>
      <c r="Q439" s="13" t="s">
        <v>38</v>
      </c>
      <c r="R439" s="13" t="s">
        <v>39</v>
      </c>
      <c r="S439" s="12" t="s">
        <v>487</v>
      </c>
      <c r="T439" s="1"/>
      <c r="U439" s="1"/>
      <c r="V439" s="1"/>
      <c r="W439" s="1"/>
      <c r="X439" s="1"/>
      <c r="Y439" s="1"/>
      <c r="Z439" s="1"/>
      <c r="AA439" s="1"/>
      <c r="AB439" s="1"/>
      <c r="AC439" s="1"/>
      <c r="AD439" s="1"/>
      <c r="AE439" s="1"/>
      <c r="AF439" s="1"/>
      <c r="AG439" s="1"/>
      <c r="AH439" s="1"/>
    </row>
    <row r="440" spans="1:34" ht="15.75" hidden="1" customHeight="1" x14ac:dyDescent="0.35">
      <c r="A440" s="12">
        <v>80111620</v>
      </c>
      <c r="B440" s="13" t="s">
        <v>501</v>
      </c>
      <c r="C440" s="12" t="s">
        <v>25</v>
      </c>
      <c r="D440" s="12" t="s">
        <v>26</v>
      </c>
      <c r="E440" s="12" t="str">
        <f t="shared" si="2"/>
        <v>B-FEBRERO</v>
      </c>
      <c r="F440" s="12" t="s">
        <v>26</v>
      </c>
      <c r="G440" s="12" t="s">
        <v>26</v>
      </c>
      <c r="H440" s="12">
        <v>10</v>
      </c>
      <c r="I440" s="12" t="s">
        <v>86</v>
      </c>
      <c r="J440" s="13" t="s">
        <v>28</v>
      </c>
      <c r="K440" s="13" t="s">
        <v>29</v>
      </c>
      <c r="L440" s="13" t="s">
        <v>30</v>
      </c>
      <c r="M440" s="14">
        <v>50370000</v>
      </c>
      <c r="N440" s="14">
        <f t="shared" si="3"/>
        <v>5037000</v>
      </c>
      <c r="O440" s="13" t="s">
        <v>485</v>
      </c>
      <c r="P440" s="12" t="s">
        <v>486</v>
      </c>
      <c r="Q440" s="13" t="s">
        <v>38</v>
      </c>
      <c r="R440" s="13" t="s">
        <v>39</v>
      </c>
      <c r="S440" s="12" t="s">
        <v>487</v>
      </c>
      <c r="T440" s="1"/>
      <c r="U440" s="1"/>
      <c r="V440" s="1"/>
      <c r="W440" s="1"/>
      <c r="X440" s="1"/>
      <c r="Y440" s="1"/>
      <c r="Z440" s="1"/>
      <c r="AA440" s="1"/>
      <c r="AB440" s="1"/>
      <c r="AC440" s="1"/>
      <c r="AD440" s="1"/>
      <c r="AE440" s="1"/>
      <c r="AF440" s="1"/>
      <c r="AG440" s="1"/>
      <c r="AH440" s="1"/>
    </row>
    <row r="441" spans="1:34" ht="15.75" hidden="1" customHeight="1" x14ac:dyDescent="0.35">
      <c r="A441" s="12">
        <v>80111620</v>
      </c>
      <c r="B441" s="13" t="s">
        <v>502</v>
      </c>
      <c r="C441" s="12" t="s">
        <v>25</v>
      </c>
      <c r="D441" s="12" t="s">
        <v>26</v>
      </c>
      <c r="E441" s="12" t="str">
        <f t="shared" si="2"/>
        <v>B-FEBRERO</v>
      </c>
      <c r="F441" s="12" t="s">
        <v>26</v>
      </c>
      <c r="G441" s="12" t="s">
        <v>26</v>
      </c>
      <c r="H441" s="12">
        <v>285</v>
      </c>
      <c r="I441" s="12" t="s">
        <v>27</v>
      </c>
      <c r="J441" s="13" t="s">
        <v>28</v>
      </c>
      <c r="K441" s="13" t="s">
        <v>29</v>
      </c>
      <c r="L441" s="13" t="s">
        <v>30</v>
      </c>
      <c r="M441" s="14">
        <v>47851500</v>
      </c>
      <c r="N441" s="14">
        <f t="shared" si="3"/>
        <v>5037000</v>
      </c>
      <c r="O441" s="13" t="s">
        <v>485</v>
      </c>
      <c r="P441" s="12" t="s">
        <v>486</v>
      </c>
      <c r="Q441" s="13" t="s">
        <v>38</v>
      </c>
      <c r="R441" s="13" t="s">
        <v>39</v>
      </c>
      <c r="S441" s="12" t="s">
        <v>487</v>
      </c>
      <c r="T441" s="1"/>
      <c r="U441" s="1"/>
      <c r="V441" s="1"/>
      <c r="W441" s="1"/>
      <c r="X441" s="1"/>
      <c r="Y441" s="1"/>
      <c r="Z441" s="1"/>
      <c r="AA441" s="1"/>
      <c r="AB441" s="1"/>
      <c r="AC441" s="1"/>
      <c r="AD441" s="1"/>
      <c r="AE441" s="1"/>
      <c r="AF441" s="1"/>
      <c r="AG441" s="1"/>
      <c r="AH441" s="1"/>
    </row>
    <row r="442" spans="1:34" ht="15.75" hidden="1" customHeight="1" x14ac:dyDescent="0.35">
      <c r="A442" s="12">
        <v>80111620</v>
      </c>
      <c r="B442" s="13" t="s">
        <v>503</v>
      </c>
      <c r="C442" s="12" t="s">
        <v>25</v>
      </c>
      <c r="D442" s="12" t="s">
        <v>26</v>
      </c>
      <c r="E442" s="12" t="str">
        <f t="shared" si="2"/>
        <v>B-FEBRERO</v>
      </c>
      <c r="F442" s="12" t="s">
        <v>26</v>
      </c>
      <c r="G442" s="12" t="s">
        <v>26</v>
      </c>
      <c r="H442" s="12">
        <v>315</v>
      </c>
      <c r="I442" s="12" t="s">
        <v>27</v>
      </c>
      <c r="J442" s="13" t="s">
        <v>28</v>
      </c>
      <c r="K442" s="13" t="s">
        <v>29</v>
      </c>
      <c r="L442" s="13" t="s">
        <v>30</v>
      </c>
      <c r="M442" s="14">
        <v>52888500</v>
      </c>
      <c r="N442" s="14">
        <f t="shared" si="3"/>
        <v>5037000</v>
      </c>
      <c r="O442" s="13" t="s">
        <v>485</v>
      </c>
      <c r="P442" s="12" t="s">
        <v>486</v>
      </c>
      <c r="Q442" s="13" t="s">
        <v>38</v>
      </c>
      <c r="R442" s="13" t="s">
        <v>39</v>
      </c>
      <c r="S442" s="12" t="s">
        <v>487</v>
      </c>
      <c r="T442" s="1"/>
      <c r="U442" s="1"/>
      <c r="V442" s="1"/>
      <c r="W442" s="1"/>
      <c r="X442" s="1"/>
      <c r="Y442" s="1"/>
      <c r="Z442" s="1"/>
      <c r="AA442" s="1"/>
      <c r="AB442" s="1"/>
      <c r="AC442" s="1"/>
      <c r="AD442" s="1"/>
      <c r="AE442" s="1"/>
      <c r="AF442" s="1"/>
      <c r="AG442" s="1"/>
      <c r="AH442" s="1"/>
    </row>
    <row r="443" spans="1:34" ht="15.75" hidden="1" customHeight="1" x14ac:dyDescent="0.35">
      <c r="A443" s="12">
        <v>80111620</v>
      </c>
      <c r="B443" s="13" t="s">
        <v>504</v>
      </c>
      <c r="C443" s="12" t="s">
        <v>25</v>
      </c>
      <c r="D443" s="12" t="s">
        <v>26</v>
      </c>
      <c r="E443" s="12" t="str">
        <f t="shared" si="2"/>
        <v>B-FEBRERO</v>
      </c>
      <c r="F443" s="12" t="s">
        <v>26</v>
      </c>
      <c r="G443" s="12" t="s">
        <v>26</v>
      </c>
      <c r="H443" s="12">
        <v>10</v>
      </c>
      <c r="I443" s="12" t="s">
        <v>86</v>
      </c>
      <c r="J443" s="13" t="s">
        <v>28</v>
      </c>
      <c r="K443" s="13" t="s">
        <v>29</v>
      </c>
      <c r="L443" s="13" t="s">
        <v>30</v>
      </c>
      <c r="M443" s="14">
        <v>50370000</v>
      </c>
      <c r="N443" s="14">
        <f t="shared" si="3"/>
        <v>5037000</v>
      </c>
      <c r="O443" s="13" t="s">
        <v>485</v>
      </c>
      <c r="P443" s="12" t="s">
        <v>486</v>
      </c>
      <c r="Q443" s="13" t="s">
        <v>38</v>
      </c>
      <c r="R443" s="13" t="s">
        <v>39</v>
      </c>
      <c r="S443" s="12" t="s">
        <v>487</v>
      </c>
      <c r="T443" s="1"/>
      <c r="U443" s="1"/>
      <c r="V443" s="1"/>
      <c r="W443" s="1"/>
      <c r="X443" s="1"/>
      <c r="Y443" s="1"/>
      <c r="Z443" s="1"/>
      <c r="AA443" s="1"/>
      <c r="AB443" s="1"/>
      <c r="AC443" s="1"/>
      <c r="AD443" s="1"/>
      <c r="AE443" s="1"/>
      <c r="AF443" s="1"/>
      <c r="AG443" s="1"/>
      <c r="AH443" s="1"/>
    </row>
    <row r="444" spans="1:34" ht="15.75" hidden="1" customHeight="1" x14ac:dyDescent="0.35">
      <c r="A444" s="12">
        <v>80111620</v>
      </c>
      <c r="B444" s="13" t="s">
        <v>505</v>
      </c>
      <c r="C444" s="12" t="s">
        <v>25</v>
      </c>
      <c r="D444" s="12" t="s">
        <v>26</v>
      </c>
      <c r="E444" s="12" t="str">
        <f t="shared" si="2"/>
        <v>B-FEBRERO</v>
      </c>
      <c r="F444" s="12" t="s">
        <v>26</v>
      </c>
      <c r="G444" s="12" t="s">
        <v>26</v>
      </c>
      <c r="H444" s="12">
        <v>10</v>
      </c>
      <c r="I444" s="12" t="s">
        <v>86</v>
      </c>
      <c r="J444" s="13" t="s">
        <v>28</v>
      </c>
      <c r="K444" s="13" t="s">
        <v>29</v>
      </c>
      <c r="L444" s="13" t="s">
        <v>30</v>
      </c>
      <c r="M444" s="14">
        <v>35000000</v>
      </c>
      <c r="N444" s="14">
        <f t="shared" si="3"/>
        <v>3500000</v>
      </c>
      <c r="O444" s="13" t="s">
        <v>485</v>
      </c>
      <c r="P444" s="12" t="s">
        <v>486</v>
      </c>
      <c r="Q444" s="13" t="s">
        <v>33</v>
      </c>
      <c r="R444" s="13" t="s">
        <v>34</v>
      </c>
      <c r="S444" s="12" t="s">
        <v>487</v>
      </c>
      <c r="T444" s="1"/>
      <c r="U444" s="1"/>
      <c r="V444" s="1"/>
      <c r="W444" s="1"/>
      <c r="X444" s="1"/>
      <c r="Y444" s="1"/>
      <c r="Z444" s="1"/>
      <c r="AA444" s="1"/>
      <c r="AB444" s="1"/>
      <c r="AC444" s="1"/>
      <c r="AD444" s="1"/>
      <c r="AE444" s="1"/>
      <c r="AF444" s="1"/>
      <c r="AG444" s="1"/>
      <c r="AH444" s="1"/>
    </row>
    <row r="445" spans="1:34" ht="15.75" hidden="1" customHeight="1" x14ac:dyDescent="0.35">
      <c r="A445" s="12">
        <v>80111620</v>
      </c>
      <c r="B445" s="13" t="s">
        <v>506</v>
      </c>
      <c r="C445" s="12" t="s">
        <v>25</v>
      </c>
      <c r="D445" s="12" t="s">
        <v>49</v>
      </c>
      <c r="E445" s="12" t="str">
        <f t="shared" si="2"/>
        <v>C-MARZO</v>
      </c>
      <c r="F445" s="12" t="s">
        <v>150</v>
      </c>
      <c r="G445" s="12" t="s">
        <v>150</v>
      </c>
      <c r="H445" s="12">
        <v>8</v>
      </c>
      <c r="I445" s="12" t="s">
        <v>86</v>
      </c>
      <c r="J445" s="13" t="s">
        <v>28</v>
      </c>
      <c r="K445" s="13" t="s">
        <v>29</v>
      </c>
      <c r="L445" s="13" t="s">
        <v>30</v>
      </c>
      <c r="M445" s="14">
        <v>89600000</v>
      </c>
      <c r="N445" s="14">
        <f t="shared" si="3"/>
        <v>11200000</v>
      </c>
      <c r="O445" s="13" t="s">
        <v>485</v>
      </c>
      <c r="P445" s="12" t="s">
        <v>486</v>
      </c>
      <c r="Q445" s="13" t="s">
        <v>38</v>
      </c>
      <c r="R445" s="13" t="s">
        <v>39</v>
      </c>
      <c r="S445" s="12" t="s">
        <v>487</v>
      </c>
      <c r="T445" s="1"/>
      <c r="U445" s="1"/>
      <c r="V445" s="1"/>
      <c r="W445" s="1"/>
      <c r="X445" s="1"/>
      <c r="Y445" s="1"/>
      <c r="Z445" s="1"/>
      <c r="AA445" s="1"/>
      <c r="AB445" s="1"/>
      <c r="AC445" s="1"/>
      <c r="AD445" s="1"/>
      <c r="AE445" s="1"/>
      <c r="AF445" s="1"/>
      <c r="AG445" s="1"/>
      <c r="AH445" s="1"/>
    </row>
    <row r="446" spans="1:34" ht="15.75" hidden="1" customHeight="1" x14ac:dyDescent="0.35">
      <c r="A446" s="12">
        <v>80111620</v>
      </c>
      <c r="B446" s="13" t="s">
        <v>507</v>
      </c>
      <c r="C446" s="12" t="s">
        <v>25</v>
      </c>
      <c r="D446" s="12" t="s">
        <v>26</v>
      </c>
      <c r="E446" s="12" t="str">
        <f t="shared" si="2"/>
        <v>B-FEBRERO</v>
      </c>
      <c r="F446" s="12" t="s">
        <v>26</v>
      </c>
      <c r="G446" s="12" t="s">
        <v>26</v>
      </c>
      <c r="H446" s="12">
        <v>10</v>
      </c>
      <c r="I446" s="12" t="s">
        <v>86</v>
      </c>
      <c r="J446" s="13" t="s">
        <v>28</v>
      </c>
      <c r="K446" s="13" t="s">
        <v>29</v>
      </c>
      <c r="L446" s="13" t="s">
        <v>30</v>
      </c>
      <c r="M446" s="14">
        <v>50370000</v>
      </c>
      <c r="N446" s="14">
        <f t="shared" si="3"/>
        <v>5037000</v>
      </c>
      <c r="O446" s="13" t="s">
        <v>485</v>
      </c>
      <c r="P446" s="12" t="s">
        <v>486</v>
      </c>
      <c r="Q446" s="13" t="s">
        <v>38</v>
      </c>
      <c r="R446" s="13" t="s">
        <v>39</v>
      </c>
      <c r="S446" s="12" t="s">
        <v>487</v>
      </c>
      <c r="T446" s="1"/>
      <c r="U446" s="1"/>
      <c r="V446" s="1"/>
      <c r="W446" s="1"/>
      <c r="X446" s="1"/>
      <c r="Y446" s="1"/>
      <c r="Z446" s="1"/>
      <c r="AA446" s="1"/>
      <c r="AB446" s="1"/>
      <c r="AC446" s="1"/>
      <c r="AD446" s="1"/>
      <c r="AE446" s="1"/>
      <c r="AF446" s="1"/>
      <c r="AG446" s="1"/>
      <c r="AH446" s="1"/>
    </row>
    <row r="447" spans="1:34" ht="15.75" hidden="1" customHeight="1" x14ac:dyDescent="0.35">
      <c r="A447" s="12">
        <v>80111620</v>
      </c>
      <c r="B447" s="13" t="s">
        <v>508</v>
      </c>
      <c r="C447" s="12" t="s">
        <v>25</v>
      </c>
      <c r="D447" s="12" t="s">
        <v>49</v>
      </c>
      <c r="E447" s="12" t="str">
        <f t="shared" si="2"/>
        <v>C-MARZO</v>
      </c>
      <c r="F447" s="12" t="s">
        <v>49</v>
      </c>
      <c r="G447" s="12" t="s">
        <v>49</v>
      </c>
      <c r="H447" s="12">
        <v>10</v>
      </c>
      <c r="I447" s="12" t="s">
        <v>86</v>
      </c>
      <c r="J447" s="13" t="s">
        <v>28</v>
      </c>
      <c r="K447" s="13" t="s">
        <v>29</v>
      </c>
      <c r="L447" s="13" t="s">
        <v>30</v>
      </c>
      <c r="M447" s="14">
        <v>60000000</v>
      </c>
      <c r="N447" s="14">
        <f t="shared" si="3"/>
        <v>6000000</v>
      </c>
      <c r="O447" s="13" t="s">
        <v>485</v>
      </c>
      <c r="P447" s="12" t="s">
        <v>486</v>
      </c>
      <c r="Q447" s="13" t="s">
        <v>38</v>
      </c>
      <c r="R447" s="13" t="s">
        <v>39</v>
      </c>
      <c r="S447" s="12" t="s">
        <v>487</v>
      </c>
      <c r="T447" s="1"/>
      <c r="U447" s="1"/>
      <c r="V447" s="1"/>
      <c r="W447" s="1"/>
      <c r="X447" s="1"/>
      <c r="Y447" s="1"/>
      <c r="Z447" s="1"/>
      <c r="AA447" s="1"/>
      <c r="AB447" s="1"/>
      <c r="AC447" s="1"/>
      <c r="AD447" s="1"/>
      <c r="AE447" s="1"/>
      <c r="AF447" s="1"/>
      <c r="AG447" s="1"/>
      <c r="AH447" s="1"/>
    </row>
    <row r="448" spans="1:34" ht="15.75" hidden="1" customHeight="1" x14ac:dyDescent="0.35">
      <c r="A448" s="12">
        <v>80111620</v>
      </c>
      <c r="B448" s="13" t="s">
        <v>509</v>
      </c>
      <c r="C448" s="12" t="s">
        <v>25</v>
      </c>
      <c r="D448" s="12" t="s">
        <v>49</v>
      </c>
      <c r="E448" s="12" t="str">
        <f t="shared" si="2"/>
        <v>C-MARZO</v>
      </c>
      <c r="F448" s="12" t="s">
        <v>49</v>
      </c>
      <c r="G448" s="12" t="s">
        <v>49</v>
      </c>
      <c r="H448" s="12">
        <v>10</v>
      </c>
      <c r="I448" s="12" t="s">
        <v>86</v>
      </c>
      <c r="J448" s="13" t="s">
        <v>28</v>
      </c>
      <c r="K448" s="13" t="s">
        <v>29</v>
      </c>
      <c r="L448" s="13" t="s">
        <v>30</v>
      </c>
      <c r="M448" s="14">
        <v>33000000</v>
      </c>
      <c r="N448" s="14">
        <f t="shared" si="3"/>
        <v>3300000</v>
      </c>
      <c r="O448" s="13" t="s">
        <v>485</v>
      </c>
      <c r="P448" s="12" t="s">
        <v>486</v>
      </c>
      <c r="Q448" s="13" t="s">
        <v>33</v>
      </c>
      <c r="R448" s="13" t="s">
        <v>34</v>
      </c>
      <c r="S448" s="12" t="s">
        <v>487</v>
      </c>
      <c r="T448" s="1"/>
      <c r="U448" s="1"/>
      <c r="V448" s="1"/>
      <c r="W448" s="1"/>
      <c r="X448" s="1"/>
      <c r="Y448" s="1"/>
      <c r="Z448" s="1"/>
      <c r="AA448" s="1"/>
      <c r="AB448" s="1"/>
      <c r="AC448" s="1"/>
      <c r="AD448" s="1"/>
      <c r="AE448" s="1"/>
      <c r="AF448" s="1"/>
      <c r="AG448" s="1"/>
      <c r="AH448" s="1"/>
    </row>
    <row r="449" spans="1:34" ht="15.75" hidden="1" customHeight="1" x14ac:dyDescent="0.35">
      <c r="A449" s="12">
        <v>80111620</v>
      </c>
      <c r="B449" s="13" t="s">
        <v>510</v>
      </c>
      <c r="C449" s="12" t="s">
        <v>25</v>
      </c>
      <c r="D449" s="12" t="s">
        <v>49</v>
      </c>
      <c r="E449" s="12" t="str">
        <f t="shared" si="2"/>
        <v>C-MARZO</v>
      </c>
      <c r="F449" s="12" t="s">
        <v>49</v>
      </c>
      <c r="G449" s="12" t="s">
        <v>49</v>
      </c>
      <c r="H449" s="12">
        <v>9</v>
      </c>
      <c r="I449" s="12" t="s">
        <v>86</v>
      </c>
      <c r="J449" s="13" t="s">
        <v>28</v>
      </c>
      <c r="K449" s="13" t="s">
        <v>29</v>
      </c>
      <c r="L449" s="13" t="s">
        <v>30</v>
      </c>
      <c r="M449" s="14">
        <v>43179660</v>
      </c>
      <c r="N449" s="14">
        <f t="shared" si="3"/>
        <v>4797740</v>
      </c>
      <c r="O449" s="13" t="s">
        <v>485</v>
      </c>
      <c r="P449" s="12" t="s">
        <v>486</v>
      </c>
      <c r="Q449" s="13" t="s">
        <v>38</v>
      </c>
      <c r="R449" s="13" t="s">
        <v>39</v>
      </c>
      <c r="S449" s="12" t="s">
        <v>487</v>
      </c>
      <c r="T449" s="1"/>
      <c r="U449" s="1"/>
      <c r="V449" s="1"/>
      <c r="W449" s="1"/>
      <c r="X449" s="1"/>
      <c r="Y449" s="1"/>
      <c r="Z449" s="1"/>
      <c r="AA449" s="1"/>
      <c r="AB449" s="1"/>
      <c r="AC449" s="1"/>
      <c r="AD449" s="1"/>
      <c r="AE449" s="1"/>
      <c r="AF449" s="1"/>
      <c r="AG449" s="1"/>
      <c r="AH449" s="1"/>
    </row>
    <row r="450" spans="1:34" ht="15.75" hidden="1" customHeight="1" x14ac:dyDescent="0.35">
      <c r="A450" s="12">
        <v>80111620</v>
      </c>
      <c r="B450" s="13" t="s">
        <v>511</v>
      </c>
      <c r="C450" s="12" t="s">
        <v>25</v>
      </c>
      <c r="D450" s="12" t="s">
        <v>26</v>
      </c>
      <c r="E450" s="12" t="str">
        <f t="shared" si="2"/>
        <v>B-FEBRERO</v>
      </c>
      <c r="F450" s="12" t="s">
        <v>26</v>
      </c>
      <c r="G450" s="12" t="s">
        <v>26</v>
      </c>
      <c r="H450" s="12">
        <v>11</v>
      </c>
      <c r="I450" s="12" t="s">
        <v>86</v>
      </c>
      <c r="J450" s="13" t="s">
        <v>28</v>
      </c>
      <c r="K450" s="13" t="s">
        <v>29</v>
      </c>
      <c r="L450" s="13" t="s">
        <v>30</v>
      </c>
      <c r="M450" s="14">
        <v>112172500</v>
      </c>
      <c r="N450" s="14">
        <f t="shared" si="3"/>
        <v>10197500</v>
      </c>
      <c r="O450" s="13" t="s">
        <v>485</v>
      </c>
      <c r="P450" s="12" t="s">
        <v>486</v>
      </c>
      <c r="Q450" s="13" t="s">
        <v>38</v>
      </c>
      <c r="R450" s="13" t="s">
        <v>39</v>
      </c>
      <c r="S450" s="12" t="s">
        <v>487</v>
      </c>
      <c r="T450" s="1"/>
      <c r="U450" s="1"/>
      <c r="V450" s="1"/>
      <c r="W450" s="1"/>
      <c r="X450" s="1"/>
      <c r="Y450" s="1"/>
      <c r="Z450" s="1"/>
      <c r="AA450" s="1"/>
      <c r="AB450" s="1"/>
      <c r="AC450" s="1"/>
      <c r="AD450" s="1"/>
      <c r="AE450" s="1"/>
      <c r="AF450" s="1"/>
      <c r="AG450" s="1"/>
      <c r="AH450" s="1"/>
    </row>
    <row r="451" spans="1:34" ht="15.75" hidden="1" customHeight="1" x14ac:dyDescent="0.35">
      <c r="A451" s="12">
        <v>80111620</v>
      </c>
      <c r="B451" s="13" t="s">
        <v>512</v>
      </c>
      <c r="C451" s="12" t="s">
        <v>25</v>
      </c>
      <c r="D451" s="12" t="s">
        <v>41</v>
      </c>
      <c r="E451" s="12" t="str">
        <f t="shared" si="2"/>
        <v>A-ENERO</v>
      </c>
      <c r="F451" s="12" t="s">
        <v>41</v>
      </c>
      <c r="G451" s="12" t="s">
        <v>41</v>
      </c>
      <c r="H451" s="12">
        <v>345</v>
      </c>
      <c r="I451" s="12" t="s">
        <v>27</v>
      </c>
      <c r="J451" s="13" t="s">
        <v>28</v>
      </c>
      <c r="K451" s="13" t="s">
        <v>29</v>
      </c>
      <c r="L451" s="13" t="s">
        <v>30</v>
      </c>
      <c r="M451" s="14">
        <v>40250000</v>
      </c>
      <c r="N451" s="14">
        <f t="shared" si="3"/>
        <v>3500000</v>
      </c>
      <c r="O451" s="13" t="s">
        <v>485</v>
      </c>
      <c r="P451" s="12" t="s">
        <v>486</v>
      </c>
      <c r="Q451" s="13" t="s">
        <v>33</v>
      </c>
      <c r="R451" s="13" t="s">
        <v>34</v>
      </c>
      <c r="S451" s="12" t="s">
        <v>487</v>
      </c>
      <c r="T451" s="1"/>
      <c r="U451" s="1"/>
      <c r="V451" s="1"/>
      <c r="W451" s="1"/>
      <c r="X451" s="1"/>
      <c r="Y451" s="1"/>
      <c r="Z451" s="1"/>
      <c r="AA451" s="1"/>
      <c r="AB451" s="1"/>
      <c r="AC451" s="1"/>
      <c r="AD451" s="1"/>
      <c r="AE451" s="1"/>
      <c r="AF451" s="1"/>
      <c r="AG451" s="1"/>
      <c r="AH451" s="1"/>
    </row>
    <row r="452" spans="1:34" ht="15.75" hidden="1" customHeight="1" x14ac:dyDescent="0.35">
      <c r="A452" s="12">
        <v>80111620</v>
      </c>
      <c r="B452" s="13" t="s">
        <v>513</v>
      </c>
      <c r="C452" s="12" t="s">
        <v>25</v>
      </c>
      <c r="D452" s="12" t="s">
        <v>26</v>
      </c>
      <c r="E452" s="12" t="str">
        <f t="shared" si="2"/>
        <v>B-FEBRERO</v>
      </c>
      <c r="F452" s="12" t="s">
        <v>26</v>
      </c>
      <c r="G452" s="12" t="s">
        <v>26</v>
      </c>
      <c r="H452" s="12">
        <v>315</v>
      </c>
      <c r="I452" s="12" t="s">
        <v>27</v>
      </c>
      <c r="J452" s="13" t="s">
        <v>28</v>
      </c>
      <c r="K452" s="13" t="s">
        <v>29</v>
      </c>
      <c r="L452" s="13" t="s">
        <v>30</v>
      </c>
      <c r="M452" s="14">
        <v>81900000</v>
      </c>
      <c r="N452" s="14">
        <f t="shared" si="3"/>
        <v>7800000</v>
      </c>
      <c r="O452" s="13" t="s">
        <v>485</v>
      </c>
      <c r="P452" s="12" t="s">
        <v>486</v>
      </c>
      <c r="Q452" s="13" t="s">
        <v>38</v>
      </c>
      <c r="R452" s="13" t="s">
        <v>39</v>
      </c>
      <c r="S452" s="12" t="s">
        <v>487</v>
      </c>
      <c r="T452" s="1"/>
      <c r="U452" s="1"/>
      <c r="V452" s="1"/>
      <c r="W452" s="1"/>
      <c r="X452" s="1"/>
      <c r="Y452" s="1"/>
      <c r="Z452" s="1"/>
      <c r="AA452" s="1"/>
      <c r="AB452" s="1"/>
      <c r="AC452" s="1"/>
      <c r="AD452" s="1"/>
      <c r="AE452" s="1"/>
      <c r="AF452" s="1"/>
      <c r="AG452" s="1"/>
      <c r="AH452" s="1"/>
    </row>
    <row r="453" spans="1:34" ht="15.75" hidden="1" customHeight="1" x14ac:dyDescent="0.35">
      <c r="A453" s="12">
        <v>80111620</v>
      </c>
      <c r="B453" s="13" t="s">
        <v>514</v>
      </c>
      <c r="C453" s="12" t="s">
        <v>25</v>
      </c>
      <c r="D453" s="12" t="s">
        <v>26</v>
      </c>
      <c r="E453" s="12" t="str">
        <f t="shared" si="2"/>
        <v>B-FEBRERO</v>
      </c>
      <c r="F453" s="12" t="s">
        <v>26</v>
      </c>
      <c r="G453" s="12" t="s">
        <v>26</v>
      </c>
      <c r="H453" s="12">
        <v>345</v>
      </c>
      <c r="I453" s="12" t="s">
        <v>27</v>
      </c>
      <c r="J453" s="13" t="s">
        <v>28</v>
      </c>
      <c r="K453" s="13" t="s">
        <v>29</v>
      </c>
      <c r="L453" s="13" t="s">
        <v>30</v>
      </c>
      <c r="M453" s="14">
        <v>135700000</v>
      </c>
      <c r="N453" s="14">
        <f t="shared" si="3"/>
        <v>11800000</v>
      </c>
      <c r="O453" s="13" t="s">
        <v>485</v>
      </c>
      <c r="P453" s="12" t="s">
        <v>486</v>
      </c>
      <c r="Q453" s="13" t="s">
        <v>38</v>
      </c>
      <c r="R453" s="13" t="s">
        <v>39</v>
      </c>
      <c r="S453" s="12" t="s">
        <v>487</v>
      </c>
      <c r="T453" s="1"/>
      <c r="U453" s="1"/>
      <c r="V453" s="1"/>
      <c r="W453" s="1"/>
      <c r="X453" s="1"/>
      <c r="Y453" s="1"/>
      <c r="Z453" s="1"/>
      <c r="AA453" s="1"/>
      <c r="AB453" s="1"/>
      <c r="AC453" s="1"/>
      <c r="AD453" s="1"/>
      <c r="AE453" s="1"/>
      <c r="AF453" s="1"/>
      <c r="AG453" s="1"/>
      <c r="AH453" s="1"/>
    </row>
    <row r="454" spans="1:34" ht="15.75" hidden="1" customHeight="1" x14ac:dyDescent="0.35">
      <c r="A454" s="12">
        <v>80111620</v>
      </c>
      <c r="B454" s="13" t="s">
        <v>515</v>
      </c>
      <c r="C454" s="12" t="s">
        <v>25</v>
      </c>
      <c r="D454" s="12" t="s">
        <v>26</v>
      </c>
      <c r="E454" s="12" t="str">
        <f t="shared" si="2"/>
        <v>B-FEBRERO</v>
      </c>
      <c r="F454" s="12" t="s">
        <v>26</v>
      </c>
      <c r="G454" s="12" t="s">
        <v>26</v>
      </c>
      <c r="H454" s="12">
        <v>10</v>
      </c>
      <c r="I454" s="12" t="s">
        <v>86</v>
      </c>
      <c r="J454" s="13" t="s">
        <v>28</v>
      </c>
      <c r="K454" s="13" t="s">
        <v>29</v>
      </c>
      <c r="L454" s="13" t="s">
        <v>30</v>
      </c>
      <c r="M454" s="14">
        <v>48000000</v>
      </c>
      <c r="N454" s="14">
        <f t="shared" si="3"/>
        <v>4800000</v>
      </c>
      <c r="O454" s="13" t="s">
        <v>485</v>
      </c>
      <c r="P454" s="12" t="s">
        <v>486</v>
      </c>
      <c r="Q454" s="13" t="s">
        <v>38</v>
      </c>
      <c r="R454" s="13" t="s">
        <v>39</v>
      </c>
      <c r="S454" s="12" t="s">
        <v>487</v>
      </c>
      <c r="T454" s="1"/>
      <c r="U454" s="1"/>
      <c r="V454" s="1"/>
      <c r="W454" s="1"/>
      <c r="X454" s="1"/>
      <c r="Y454" s="1"/>
      <c r="Z454" s="1"/>
      <c r="AA454" s="1"/>
      <c r="AB454" s="1"/>
      <c r="AC454" s="1"/>
      <c r="AD454" s="1"/>
      <c r="AE454" s="1"/>
      <c r="AF454" s="1"/>
      <c r="AG454" s="1"/>
      <c r="AH454" s="1"/>
    </row>
    <row r="455" spans="1:34" ht="15.75" hidden="1" customHeight="1" x14ac:dyDescent="0.35">
      <c r="A455" s="12">
        <v>80111620</v>
      </c>
      <c r="B455" s="13" t="s">
        <v>516</v>
      </c>
      <c r="C455" s="12" t="s">
        <v>25</v>
      </c>
      <c r="D455" s="12" t="s">
        <v>26</v>
      </c>
      <c r="E455" s="12" t="str">
        <f t="shared" si="2"/>
        <v>B-FEBRERO</v>
      </c>
      <c r="F455" s="12" t="s">
        <v>26</v>
      </c>
      <c r="G455" s="12" t="s">
        <v>26</v>
      </c>
      <c r="H455" s="12">
        <v>11</v>
      </c>
      <c r="I455" s="12" t="s">
        <v>86</v>
      </c>
      <c r="J455" s="13" t="s">
        <v>28</v>
      </c>
      <c r="K455" s="13" t="s">
        <v>29</v>
      </c>
      <c r="L455" s="13" t="s">
        <v>30</v>
      </c>
      <c r="M455" s="14">
        <v>55407000</v>
      </c>
      <c r="N455" s="14">
        <f t="shared" si="3"/>
        <v>5037000</v>
      </c>
      <c r="O455" s="13" t="s">
        <v>485</v>
      </c>
      <c r="P455" s="12" t="s">
        <v>486</v>
      </c>
      <c r="Q455" s="13" t="s">
        <v>38</v>
      </c>
      <c r="R455" s="13" t="s">
        <v>39</v>
      </c>
      <c r="S455" s="12" t="s">
        <v>487</v>
      </c>
      <c r="T455" s="1"/>
      <c r="U455" s="1"/>
      <c r="V455" s="1"/>
      <c r="W455" s="1"/>
      <c r="X455" s="1"/>
      <c r="Y455" s="1"/>
      <c r="Z455" s="1"/>
      <c r="AA455" s="1"/>
      <c r="AB455" s="1"/>
      <c r="AC455" s="1"/>
      <c r="AD455" s="1"/>
      <c r="AE455" s="1"/>
      <c r="AF455" s="1"/>
      <c r="AG455" s="1"/>
      <c r="AH455" s="1"/>
    </row>
    <row r="456" spans="1:34" ht="15.75" hidden="1" customHeight="1" x14ac:dyDescent="0.35">
      <c r="A456" s="12">
        <v>80111620</v>
      </c>
      <c r="B456" s="13" t="s">
        <v>517</v>
      </c>
      <c r="C456" s="12" t="s">
        <v>25</v>
      </c>
      <c r="D456" s="12" t="s">
        <v>26</v>
      </c>
      <c r="E456" s="12" t="str">
        <f t="shared" si="2"/>
        <v>B-FEBRERO</v>
      </c>
      <c r="F456" s="12" t="s">
        <v>26</v>
      </c>
      <c r="G456" s="12" t="s">
        <v>26</v>
      </c>
      <c r="H456" s="12">
        <v>11</v>
      </c>
      <c r="I456" s="12" t="s">
        <v>86</v>
      </c>
      <c r="J456" s="13" t="s">
        <v>28</v>
      </c>
      <c r="K456" s="13" t="s">
        <v>29</v>
      </c>
      <c r="L456" s="13" t="s">
        <v>30</v>
      </c>
      <c r="M456" s="14">
        <v>55407000</v>
      </c>
      <c r="N456" s="14">
        <f t="shared" si="3"/>
        <v>5037000</v>
      </c>
      <c r="O456" s="13" t="s">
        <v>485</v>
      </c>
      <c r="P456" s="12" t="s">
        <v>486</v>
      </c>
      <c r="Q456" s="13" t="s">
        <v>38</v>
      </c>
      <c r="R456" s="13" t="s">
        <v>39</v>
      </c>
      <c r="S456" s="12" t="s">
        <v>487</v>
      </c>
      <c r="T456" s="1"/>
      <c r="U456" s="1"/>
      <c r="V456" s="1"/>
      <c r="W456" s="1"/>
      <c r="X456" s="1"/>
      <c r="Y456" s="1"/>
      <c r="Z456" s="1"/>
      <c r="AA456" s="1"/>
      <c r="AB456" s="1"/>
      <c r="AC456" s="1"/>
      <c r="AD456" s="1"/>
      <c r="AE456" s="1"/>
      <c r="AF456" s="1"/>
      <c r="AG456" s="1"/>
      <c r="AH456" s="1"/>
    </row>
    <row r="457" spans="1:34" ht="15.75" hidden="1" customHeight="1" x14ac:dyDescent="0.35">
      <c r="A457" s="12">
        <v>80111620</v>
      </c>
      <c r="B457" s="13" t="s">
        <v>518</v>
      </c>
      <c r="C457" s="12" t="s">
        <v>25</v>
      </c>
      <c r="D457" s="12" t="s">
        <v>26</v>
      </c>
      <c r="E457" s="12" t="str">
        <f t="shared" si="2"/>
        <v>B-FEBRERO</v>
      </c>
      <c r="F457" s="12" t="s">
        <v>26</v>
      </c>
      <c r="G457" s="12" t="s">
        <v>26</v>
      </c>
      <c r="H457" s="12">
        <v>11</v>
      </c>
      <c r="I457" s="12" t="s">
        <v>86</v>
      </c>
      <c r="J457" s="13" t="s">
        <v>28</v>
      </c>
      <c r="K457" s="13" t="s">
        <v>29</v>
      </c>
      <c r="L457" s="13" t="s">
        <v>30</v>
      </c>
      <c r="M457" s="14">
        <v>77110000</v>
      </c>
      <c r="N457" s="14">
        <f t="shared" si="3"/>
        <v>7010000</v>
      </c>
      <c r="O457" s="13" t="s">
        <v>485</v>
      </c>
      <c r="P457" s="12" t="s">
        <v>486</v>
      </c>
      <c r="Q457" s="13" t="s">
        <v>38</v>
      </c>
      <c r="R457" s="13" t="s">
        <v>39</v>
      </c>
      <c r="S457" s="12" t="s">
        <v>487</v>
      </c>
      <c r="T457" s="1"/>
      <c r="U457" s="1"/>
      <c r="V457" s="1"/>
      <c r="W457" s="1"/>
      <c r="X457" s="1"/>
      <c r="Y457" s="1"/>
      <c r="Z457" s="1"/>
      <c r="AA457" s="1"/>
      <c r="AB457" s="1"/>
      <c r="AC457" s="1"/>
      <c r="AD457" s="1"/>
      <c r="AE457" s="1"/>
      <c r="AF457" s="1"/>
      <c r="AG457" s="1"/>
      <c r="AH457" s="1"/>
    </row>
    <row r="458" spans="1:34" ht="15.75" hidden="1" customHeight="1" x14ac:dyDescent="0.35">
      <c r="A458" s="12">
        <v>80111620</v>
      </c>
      <c r="B458" s="13" t="s">
        <v>519</v>
      </c>
      <c r="C458" s="12" t="s">
        <v>25</v>
      </c>
      <c r="D458" s="12" t="s">
        <v>26</v>
      </c>
      <c r="E458" s="12" t="str">
        <f t="shared" si="2"/>
        <v>B-FEBRERO</v>
      </c>
      <c r="F458" s="12" t="s">
        <v>26</v>
      </c>
      <c r="G458" s="12" t="s">
        <v>26</v>
      </c>
      <c r="H458" s="12">
        <v>11</v>
      </c>
      <c r="I458" s="12" t="s">
        <v>86</v>
      </c>
      <c r="J458" s="13" t="s">
        <v>28</v>
      </c>
      <c r="K458" s="13" t="s">
        <v>29</v>
      </c>
      <c r="L458" s="13" t="s">
        <v>30</v>
      </c>
      <c r="M458" s="14">
        <v>55407000</v>
      </c>
      <c r="N458" s="14">
        <f t="shared" si="3"/>
        <v>5037000</v>
      </c>
      <c r="O458" s="13" t="s">
        <v>485</v>
      </c>
      <c r="P458" s="12" t="s">
        <v>486</v>
      </c>
      <c r="Q458" s="13" t="s">
        <v>38</v>
      </c>
      <c r="R458" s="13" t="s">
        <v>39</v>
      </c>
      <c r="S458" s="12" t="s">
        <v>487</v>
      </c>
      <c r="T458" s="1"/>
      <c r="U458" s="1"/>
      <c r="V458" s="1"/>
      <c r="W458" s="1"/>
      <c r="X458" s="1"/>
      <c r="Y458" s="1"/>
      <c r="Z458" s="1"/>
      <c r="AA458" s="1"/>
      <c r="AB458" s="1"/>
      <c r="AC458" s="1"/>
      <c r="AD458" s="1"/>
      <c r="AE458" s="1"/>
      <c r="AF458" s="1"/>
      <c r="AG458" s="1"/>
      <c r="AH458" s="1"/>
    </row>
    <row r="459" spans="1:34" ht="15.75" hidden="1" customHeight="1" x14ac:dyDescent="0.35">
      <c r="A459" s="12">
        <v>80111620</v>
      </c>
      <c r="B459" s="13" t="s">
        <v>520</v>
      </c>
      <c r="C459" s="12" t="s">
        <v>25</v>
      </c>
      <c r="D459" s="12" t="s">
        <v>26</v>
      </c>
      <c r="E459" s="12" t="str">
        <f t="shared" si="2"/>
        <v>B-FEBRERO</v>
      </c>
      <c r="F459" s="12" t="s">
        <v>26</v>
      </c>
      <c r="G459" s="12" t="s">
        <v>26</v>
      </c>
      <c r="H459" s="12">
        <v>11</v>
      </c>
      <c r="I459" s="12" t="s">
        <v>86</v>
      </c>
      <c r="J459" s="13" t="s">
        <v>28</v>
      </c>
      <c r="K459" s="13" t="s">
        <v>29</v>
      </c>
      <c r="L459" s="13" t="s">
        <v>30</v>
      </c>
      <c r="M459" s="14">
        <v>55407000</v>
      </c>
      <c r="N459" s="14">
        <f t="shared" si="3"/>
        <v>5037000</v>
      </c>
      <c r="O459" s="13" t="s">
        <v>485</v>
      </c>
      <c r="P459" s="12" t="s">
        <v>486</v>
      </c>
      <c r="Q459" s="13" t="s">
        <v>38</v>
      </c>
      <c r="R459" s="13" t="s">
        <v>39</v>
      </c>
      <c r="S459" s="12" t="s">
        <v>487</v>
      </c>
      <c r="T459" s="1"/>
      <c r="U459" s="1"/>
      <c r="V459" s="1"/>
      <c r="W459" s="1"/>
      <c r="X459" s="1"/>
      <c r="Y459" s="1"/>
      <c r="Z459" s="1"/>
      <c r="AA459" s="1"/>
      <c r="AB459" s="1"/>
      <c r="AC459" s="1"/>
      <c r="AD459" s="1"/>
      <c r="AE459" s="1"/>
      <c r="AF459" s="1"/>
      <c r="AG459" s="1"/>
      <c r="AH459" s="1"/>
    </row>
    <row r="460" spans="1:34" ht="15.75" hidden="1" customHeight="1" x14ac:dyDescent="0.35">
      <c r="A460" s="12">
        <v>80111620</v>
      </c>
      <c r="B460" s="13" t="s">
        <v>521</v>
      </c>
      <c r="C460" s="12" t="s">
        <v>25</v>
      </c>
      <c r="D460" s="12" t="s">
        <v>49</v>
      </c>
      <c r="E460" s="12" t="str">
        <f t="shared" si="2"/>
        <v>C-MARZO</v>
      </c>
      <c r="F460" s="12" t="s">
        <v>49</v>
      </c>
      <c r="G460" s="12" t="s">
        <v>49</v>
      </c>
      <c r="H460" s="12">
        <v>10</v>
      </c>
      <c r="I460" s="12" t="s">
        <v>86</v>
      </c>
      <c r="J460" s="13" t="s">
        <v>28</v>
      </c>
      <c r="K460" s="13" t="s">
        <v>29</v>
      </c>
      <c r="L460" s="13" t="s">
        <v>30</v>
      </c>
      <c r="M460" s="14">
        <v>30000000</v>
      </c>
      <c r="N460" s="14">
        <f t="shared" si="3"/>
        <v>3000000</v>
      </c>
      <c r="O460" s="13" t="s">
        <v>485</v>
      </c>
      <c r="P460" s="12" t="s">
        <v>486</v>
      </c>
      <c r="Q460" s="13" t="s">
        <v>33</v>
      </c>
      <c r="R460" s="13" t="s">
        <v>34</v>
      </c>
      <c r="S460" s="12" t="s">
        <v>487</v>
      </c>
      <c r="T460" s="1"/>
      <c r="U460" s="1"/>
      <c r="V460" s="1"/>
      <c r="W460" s="1"/>
      <c r="X460" s="1"/>
      <c r="Y460" s="1"/>
      <c r="Z460" s="1"/>
      <c r="AA460" s="1"/>
      <c r="AB460" s="1"/>
      <c r="AC460" s="1"/>
      <c r="AD460" s="1"/>
      <c r="AE460" s="1"/>
      <c r="AF460" s="1"/>
      <c r="AG460" s="1"/>
      <c r="AH460" s="1"/>
    </row>
    <row r="461" spans="1:34" ht="15.75" hidden="1" customHeight="1" x14ac:dyDescent="0.35">
      <c r="A461" s="12">
        <v>80111620</v>
      </c>
      <c r="B461" s="13" t="s">
        <v>522</v>
      </c>
      <c r="C461" s="12" t="s">
        <v>25</v>
      </c>
      <c r="D461" s="12" t="s">
        <v>26</v>
      </c>
      <c r="E461" s="12" t="str">
        <f t="shared" si="2"/>
        <v>B-FEBRERO</v>
      </c>
      <c r="F461" s="12" t="s">
        <v>26</v>
      </c>
      <c r="G461" s="12" t="s">
        <v>26</v>
      </c>
      <c r="H461" s="12">
        <v>315</v>
      </c>
      <c r="I461" s="12" t="s">
        <v>27</v>
      </c>
      <c r="J461" s="13" t="s">
        <v>28</v>
      </c>
      <c r="K461" s="13" t="s">
        <v>29</v>
      </c>
      <c r="L461" s="13" t="s">
        <v>30</v>
      </c>
      <c r="M461" s="14">
        <v>71400000</v>
      </c>
      <c r="N461" s="14">
        <f t="shared" si="3"/>
        <v>6800000</v>
      </c>
      <c r="O461" s="13" t="s">
        <v>485</v>
      </c>
      <c r="P461" s="12" t="s">
        <v>486</v>
      </c>
      <c r="Q461" s="13" t="s">
        <v>38</v>
      </c>
      <c r="R461" s="13" t="s">
        <v>39</v>
      </c>
      <c r="S461" s="12" t="s">
        <v>487</v>
      </c>
      <c r="T461" s="1"/>
      <c r="U461" s="1"/>
      <c r="V461" s="1"/>
      <c r="W461" s="1"/>
      <c r="X461" s="1"/>
      <c r="Y461" s="1"/>
      <c r="Z461" s="1"/>
      <c r="AA461" s="1"/>
      <c r="AB461" s="1"/>
      <c r="AC461" s="1"/>
      <c r="AD461" s="1"/>
      <c r="AE461" s="1"/>
      <c r="AF461" s="1"/>
      <c r="AG461" s="1"/>
      <c r="AH461" s="1"/>
    </row>
    <row r="462" spans="1:34" ht="15.75" hidden="1" customHeight="1" x14ac:dyDescent="0.35">
      <c r="A462" s="12">
        <v>80111620</v>
      </c>
      <c r="B462" s="13" t="s">
        <v>523</v>
      </c>
      <c r="C462" s="12" t="s">
        <v>25</v>
      </c>
      <c r="D462" s="12" t="s">
        <v>49</v>
      </c>
      <c r="E462" s="12" t="str">
        <f t="shared" si="2"/>
        <v>C-MARZO</v>
      </c>
      <c r="F462" s="12" t="s">
        <v>49</v>
      </c>
      <c r="G462" s="12" t="s">
        <v>49</v>
      </c>
      <c r="H462" s="12">
        <v>10</v>
      </c>
      <c r="I462" s="12" t="s">
        <v>86</v>
      </c>
      <c r="J462" s="13" t="s">
        <v>28</v>
      </c>
      <c r="K462" s="13" t="s">
        <v>29</v>
      </c>
      <c r="L462" s="13" t="s">
        <v>30</v>
      </c>
      <c r="M462" s="14">
        <v>78000000</v>
      </c>
      <c r="N462" s="14">
        <f t="shared" si="3"/>
        <v>7800000</v>
      </c>
      <c r="O462" s="13" t="s">
        <v>485</v>
      </c>
      <c r="P462" s="12" t="s">
        <v>486</v>
      </c>
      <c r="Q462" s="13" t="s">
        <v>38</v>
      </c>
      <c r="R462" s="13" t="s">
        <v>39</v>
      </c>
      <c r="S462" s="12" t="s">
        <v>487</v>
      </c>
      <c r="T462" s="1"/>
      <c r="U462" s="1"/>
      <c r="V462" s="1"/>
      <c r="W462" s="1"/>
      <c r="X462" s="1"/>
      <c r="Y462" s="1"/>
      <c r="Z462" s="1"/>
      <c r="AA462" s="1"/>
      <c r="AB462" s="1"/>
      <c r="AC462" s="1"/>
      <c r="AD462" s="1"/>
      <c r="AE462" s="1"/>
      <c r="AF462" s="1"/>
      <c r="AG462" s="1"/>
      <c r="AH462" s="1"/>
    </row>
    <row r="463" spans="1:34" ht="15.75" hidden="1" customHeight="1" x14ac:dyDescent="0.35">
      <c r="A463" s="12">
        <v>80111620</v>
      </c>
      <c r="B463" s="13" t="s">
        <v>524</v>
      </c>
      <c r="C463" s="12" t="s">
        <v>25</v>
      </c>
      <c r="D463" s="12" t="s">
        <v>26</v>
      </c>
      <c r="E463" s="12" t="str">
        <f t="shared" si="2"/>
        <v>B-FEBRERO</v>
      </c>
      <c r="F463" s="12" t="s">
        <v>26</v>
      </c>
      <c r="G463" s="12" t="s">
        <v>26</v>
      </c>
      <c r="H463" s="12">
        <v>11</v>
      </c>
      <c r="I463" s="12" t="s">
        <v>86</v>
      </c>
      <c r="J463" s="13" t="s">
        <v>28</v>
      </c>
      <c r="K463" s="13" t="s">
        <v>29</v>
      </c>
      <c r="L463" s="13" t="s">
        <v>30</v>
      </c>
      <c r="M463" s="14">
        <v>60060000</v>
      </c>
      <c r="N463" s="14">
        <f t="shared" si="3"/>
        <v>5460000</v>
      </c>
      <c r="O463" s="13" t="s">
        <v>485</v>
      </c>
      <c r="P463" s="12" t="s">
        <v>486</v>
      </c>
      <c r="Q463" s="13" t="s">
        <v>38</v>
      </c>
      <c r="R463" s="13" t="s">
        <v>39</v>
      </c>
      <c r="S463" s="12" t="s">
        <v>487</v>
      </c>
      <c r="T463" s="1"/>
      <c r="U463" s="1"/>
      <c r="V463" s="1"/>
      <c r="W463" s="1"/>
      <c r="X463" s="1"/>
      <c r="Y463" s="1"/>
      <c r="Z463" s="1"/>
      <c r="AA463" s="1"/>
      <c r="AB463" s="1"/>
      <c r="AC463" s="1"/>
      <c r="AD463" s="1"/>
      <c r="AE463" s="1"/>
      <c r="AF463" s="1"/>
      <c r="AG463" s="1"/>
      <c r="AH463" s="1"/>
    </row>
    <row r="464" spans="1:34" ht="15.75" hidden="1" customHeight="1" x14ac:dyDescent="0.35">
      <c r="A464" s="12">
        <v>80111620</v>
      </c>
      <c r="B464" s="13" t="s">
        <v>525</v>
      </c>
      <c r="C464" s="12" t="s">
        <v>25</v>
      </c>
      <c r="D464" s="12" t="s">
        <v>49</v>
      </c>
      <c r="E464" s="12" t="str">
        <f t="shared" si="2"/>
        <v>C-MARZO</v>
      </c>
      <c r="F464" s="12" t="s">
        <v>49</v>
      </c>
      <c r="G464" s="12" t="s">
        <v>49</v>
      </c>
      <c r="H464" s="12">
        <v>315</v>
      </c>
      <c r="I464" s="12" t="s">
        <v>27</v>
      </c>
      <c r="J464" s="13" t="s">
        <v>28</v>
      </c>
      <c r="K464" s="13" t="s">
        <v>29</v>
      </c>
      <c r="L464" s="13" t="s">
        <v>30</v>
      </c>
      <c r="M464" s="14">
        <v>57330000</v>
      </c>
      <c r="N464" s="14">
        <f t="shared" si="3"/>
        <v>5460000</v>
      </c>
      <c r="O464" s="13" t="s">
        <v>485</v>
      </c>
      <c r="P464" s="12" t="s">
        <v>486</v>
      </c>
      <c r="Q464" s="13" t="s">
        <v>38</v>
      </c>
      <c r="R464" s="13" t="s">
        <v>39</v>
      </c>
      <c r="S464" s="12" t="s">
        <v>487</v>
      </c>
      <c r="T464" s="1"/>
      <c r="U464" s="1"/>
      <c r="V464" s="1"/>
      <c r="W464" s="1"/>
      <c r="X464" s="1"/>
      <c r="Y464" s="1"/>
      <c r="Z464" s="1"/>
      <c r="AA464" s="1"/>
      <c r="AB464" s="1"/>
      <c r="AC464" s="1"/>
      <c r="AD464" s="1"/>
      <c r="AE464" s="1"/>
      <c r="AF464" s="1"/>
      <c r="AG464" s="1"/>
      <c r="AH464" s="1"/>
    </row>
    <row r="465" spans="1:34" ht="15.75" hidden="1" customHeight="1" x14ac:dyDescent="0.35">
      <c r="A465" s="12">
        <v>80111620</v>
      </c>
      <c r="B465" s="13" t="s">
        <v>526</v>
      </c>
      <c r="C465" s="12" t="s">
        <v>25</v>
      </c>
      <c r="D465" s="12" t="s">
        <v>26</v>
      </c>
      <c r="E465" s="12" t="str">
        <f t="shared" si="2"/>
        <v>B-FEBRERO</v>
      </c>
      <c r="F465" s="12" t="s">
        <v>26</v>
      </c>
      <c r="G465" s="12" t="s">
        <v>26</v>
      </c>
      <c r="H465" s="12">
        <v>11</v>
      </c>
      <c r="I465" s="12" t="s">
        <v>86</v>
      </c>
      <c r="J465" s="13" t="s">
        <v>28</v>
      </c>
      <c r="K465" s="13" t="s">
        <v>29</v>
      </c>
      <c r="L465" s="13" t="s">
        <v>30</v>
      </c>
      <c r="M465" s="14">
        <v>60060000</v>
      </c>
      <c r="N465" s="14">
        <f t="shared" si="3"/>
        <v>5460000</v>
      </c>
      <c r="O465" s="13" t="s">
        <v>485</v>
      </c>
      <c r="P465" s="12" t="s">
        <v>486</v>
      </c>
      <c r="Q465" s="13" t="s">
        <v>38</v>
      </c>
      <c r="R465" s="13" t="s">
        <v>39</v>
      </c>
      <c r="S465" s="12" t="s">
        <v>487</v>
      </c>
      <c r="T465" s="1"/>
      <c r="U465" s="1"/>
      <c r="V465" s="1"/>
      <c r="W465" s="1"/>
      <c r="X465" s="1"/>
      <c r="Y465" s="1"/>
      <c r="Z465" s="1"/>
      <c r="AA465" s="1"/>
      <c r="AB465" s="1"/>
      <c r="AC465" s="1"/>
      <c r="AD465" s="1"/>
      <c r="AE465" s="1"/>
      <c r="AF465" s="1"/>
      <c r="AG465" s="1"/>
      <c r="AH465" s="1"/>
    </row>
    <row r="466" spans="1:34" ht="15.75" hidden="1" customHeight="1" x14ac:dyDescent="0.35">
      <c r="A466" s="12">
        <v>80111620</v>
      </c>
      <c r="B466" s="13" t="s">
        <v>527</v>
      </c>
      <c r="C466" s="12" t="s">
        <v>25</v>
      </c>
      <c r="D466" s="12" t="s">
        <v>26</v>
      </c>
      <c r="E466" s="12" t="str">
        <f t="shared" si="2"/>
        <v>B-FEBRERO</v>
      </c>
      <c r="F466" s="12" t="s">
        <v>26</v>
      </c>
      <c r="G466" s="12" t="s">
        <v>26</v>
      </c>
      <c r="H466" s="12">
        <v>11</v>
      </c>
      <c r="I466" s="12" t="s">
        <v>86</v>
      </c>
      <c r="J466" s="13" t="s">
        <v>28</v>
      </c>
      <c r="K466" s="13" t="s">
        <v>29</v>
      </c>
      <c r="L466" s="13" t="s">
        <v>30</v>
      </c>
      <c r="M466" s="14">
        <v>60060000</v>
      </c>
      <c r="N466" s="14">
        <f t="shared" si="3"/>
        <v>5460000</v>
      </c>
      <c r="O466" s="13" t="s">
        <v>485</v>
      </c>
      <c r="P466" s="12" t="s">
        <v>486</v>
      </c>
      <c r="Q466" s="13" t="s">
        <v>38</v>
      </c>
      <c r="R466" s="13" t="s">
        <v>39</v>
      </c>
      <c r="S466" s="12" t="s">
        <v>487</v>
      </c>
      <c r="T466" s="1"/>
      <c r="U466" s="1"/>
      <c r="V466" s="1"/>
      <c r="W466" s="1"/>
      <c r="X466" s="1"/>
      <c r="Y466" s="1"/>
      <c r="Z466" s="1"/>
      <c r="AA466" s="1"/>
      <c r="AB466" s="1"/>
      <c r="AC466" s="1"/>
      <c r="AD466" s="1"/>
      <c r="AE466" s="1"/>
      <c r="AF466" s="1"/>
      <c r="AG466" s="1"/>
      <c r="AH466" s="1"/>
    </row>
    <row r="467" spans="1:34" ht="15.75" hidden="1" customHeight="1" x14ac:dyDescent="0.35">
      <c r="A467" s="12">
        <v>80111620</v>
      </c>
      <c r="B467" s="13" t="s">
        <v>528</v>
      </c>
      <c r="C467" s="12" t="s">
        <v>25</v>
      </c>
      <c r="D467" s="12" t="s">
        <v>26</v>
      </c>
      <c r="E467" s="12" t="str">
        <f t="shared" si="2"/>
        <v>B-FEBRERO</v>
      </c>
      <c r="F467" s="12" t="s">
        <v>26</v>
      </c>
      <c r="G467" s="12" t="s">
        <v>26</v>
      </c>
      <c r="H467" s="12">
        <v>11</v>
      </c>
      <c r="I467" s="12" t="s">
        <v>86</v>
      </c>
      <c r="J467" s="13" t="s">
        <v>28</v>
      </c>
      <c r="K467" s="13" t="s">
        <v>29</v>
      </c>
      <c r="L467" s="13" t="s">
        <v>30</v>
      </c>
      <c r="M467" s="14">
        <v>60060000</v>
      </c>
      <c r="N467" s="14">
        <f t="shared" si="3"/>
        <v>5460000</v>
      </c>
      <c r="O467" s="13" t="s">
        <v>485</v>
      </c>
      <c r="P467" s="12" t="s">
        <v>486</v>
      </c>
      <c r="Q467" s="13" t="s">
        <v>38</v>
      </c>
      <c r="R467" s="13" t="s">
        <v>39</v>
      </c>
      <c r="S467" s="12" t="s">
        <v>487</v>
      </c>
      <c r="T467" s="1"/>
      <c r="U467" s="1"/>
      <c r="V467" s="1"/>
      <c r="W467" s="1"/>
      <c r="X467" s="1"/>
      <c r="Y467" s="1"/>
      <c r="Z467" s="1"/>
      <c r="AA467" s="1"/>
      <c r="AB467" s="1"/>
      <c r="AC467" s="1"/>
      <c r="AD467" s="1"/>
      <c r="AE467" s="1"/>
      <c r="AF467" s="1"/>
      <c r="AG467" s="1"/>
      <c r="AH467" s="1"/>
    </row>
    <row r="468" spans="1:34" ht="15.75" hidden="1" customHeight="1" x14ac:dyDescent="0.35">
      <c r="A468" s="12">
        <v>80111620</v>
      </c>
      <c r="B468" s="13" t="s">
        <v>529</v>
      </c>
      <c r="C468" s="12" t="s">
        <v>25</v>
      </c>
      <c r="D468" s="12" t="s">
        <v>26</v>
      </c>
      <c r="E468" s="12" t="str">
        <f t="shared" si="2"/>
        <v>B-FEBRERO</v>
      </c>
      <c r="F468" s="12" t="s">
        <v>26</v>
      </c>
      <c r="G468" s="12" t="s">
        <v>26</v>
      </c>
      <c r="H468" s="12">
        <v>11</v>
      </c>
      <c r="I468" s="12" t="s">
        <v>86</v>
      </c>
      <c r="J468" s="13" t="s">
        <v>28</v>
      </c>
      <c r="K468" s="13" t="s">
        <v>29</v>
      </c>
      <c r="L468" s="13" t="s">
        <v>30</v>
      </c>
      <c r="M468" s="14">
        <v>60060000</v>
      </c>
      <c r="N468" s="14">
        <f t="shared" si="3"/>
        <v>5460000</v>
      </c>
      <c r="O468" s="13" t="s">
        <v>485</v>
      </c>
      <c r="P468" s="12" t="s">
        <v>486</v>
      </c>
      <c r="Q468" s="13" t="s">
        <v>38</v>
      </c>
      <c r="R468" s="13" t="s">
        <v>39</v>
      </c>
      <c r="S468" s="12" t="s">
        <v>487</v>
      </c>
      <c r="T468" s="1"/>
      <c r="U468" s="1"/>
      <c r="V468" s="1"/>
      <c r="W468" s="1"/>
      <c r="X468" s="1"/>
      <c r="Y468" s="1"/>
      <c r="Z468" s="1"/>
      <c r="AA468" s="1"/>
      <c r="AB468" s="1"/>
      <c r="AC468" s="1"/>
      <c r="AD468" s="1"/>
      <c r="AE468" s="1"/>
      <c r="AF468" s="1"/>
      <c r="AG468" s="1"/>
      <c r="AH468" s="1"/>
    </row>
    <row r="469" spans="1:34" ht="15.75" hidden="1" customHeight="1" x14ac:dyDescent="0.35">
      <c r="A469" s="12">
        <v>80111620</v>
      </c>
      <c r="B469" s="13" t="s">
        <v>530</v>
      </c>
      <c r="C469" s="12" t="s">
        <v>25</v>
      </c>
      <c r="D469" s="12" t="s">
        <v>26</v>
      </c>
      <c r="E469" s="12" t="str">
        <f t="shared" si="2"/>
        <v>B-FEBRERO</v>
      </c>
      <c r="F469" s="12" t="s">
        <v>26</v>
      </c>
      <c r="G469" s="12" t="s">
        <v>26</v>
      </c>
      <c r="H469" s="12">
        <v>11</v>
      </c>
      <c r="I469" s="12" t="s">
        <v>86</v>
      </c>
      <c r="J469" s="13" t="s">
        <v>28</v>
      </c>
      <c r="K469" s="13" t="s">
        <v>29</v>
      </c>
      <c r="L469" s="13" t="s">
        <v>30</v>
      </c>
      <c r="M469" s="14">
        <v>60060000</v>
      </c>
      <c r="N469" s="14">
        <f t="shared" si="3"/>
        <v>5460000</v>
      </c>
      <c r="O469" s="13" t="s">
        <v>485</v>
      </c>
      <c r="P469" s="12" t="s">
        <v>486</v>
      </c>
      <c r="Q469" s="13" t="s">
        <v>38</v>
      </c>
      <c r="R469" s="13" t="s">
        <v>39</v>
      </c>
      <c r="S469" s="12" t="s">
        <v>487</v>
      </c>
      <c r="T469" s="1"/>
      <c r="U469" s="1"/>
      <c r="V469" s="1"/>
      <c r="W469" s="1"/>
      <c r="X469" s="1"/>
      <c r="Y469" s="1"/>
      <c r="Z469" s="1"/>
      <c r="AA469" s="1"/>
      <c r="AB469" s="1"/>
      <c r="AC469" s="1"/>
      <c r="AD469" s="1"/>
      <c r="AE469" s="1"/>
      <c r="AF469" s="1"/>
      <c r="AG469" s="1"/>
      <c r="AH469" s="1"/>
    </row>
    <row r="470" spans="1:34" ht="15.75" hidden="1" customHeight="1" x14ac:dyDescent="0.35">
      <c r="A470" s="12">
        <v>80111620</v>
      </c>
      <c r="B470" s="13" t="s">
        <v>531</v>
      </c>
      <c r="C470" s="12" t="s">
        <v>25</v>
      </c>
      <c r="D470" s="12" t="s">
        <v>49</v>
      </c>
      <c r="E470" s="12" t="str">
        <f t="shared" si="2"/>
        <v>C-MARZO</v>
      </c>
      <c r="F470" s="12" t="s">
        <v>49</v>
      </c>
      <c r="G470" s="12" t="s">
        <v>49</v>
      </c>
      <c r="H470" s="12">
        <v>315</v>
      </c>
      <c r="I470" s="12" t="s">
        <v>27</v>
      </c>
      <c r="J470" s="13" t="s">
        <v>28</v>
      </c>
      <c r="K470" s="13" t="s">
        <v>29</v>
      </c>
      <c r="L470" s="13" t="s">
        <v>30</v>
      </c>
      <c r="M470" s="14">
        <v>57330000</v>
      </c>
      <c r="N470" s="14">
        <f t="shared" si="3"/>
        <v>5460000</v>
      </c>
      <c r="O470" s="13" t="s">
        <v>485</v>
      </c>
      <c r="P470" s="12" t="s">
        <v>486</v>
      </c>
      <c r="Q470" s="13" t="s">
        <v>38</v>
      </c>
      <c r="R470" s="13" t="s">
        <v>39</v>
      </c>
      <c r="S470" s="12" t="s">
        <v>487</v>
      </c>
      <c r="T470" s="1"/>
      <c r="U470" s="1"/>
      <c r="V470" s="1"/>
      <c r="W470" s="1"/>
      <c r="X470" s="1"/>
      <c r="Y470" s="1"/>
      <c r="Z470" s="1"/>
      <c r="AA470" s="1"/>
      <c r="AB470" s="1"/>
      <c r="AC470" s="1"/>
      <c r="AD470" s="1"/>
      <c r="AE470" s="1"/>
      <c r="AF470" s="1"/>
      <c r="AG470" s="1"/>
      <c r="AH470" s="1"/>
    </row>
    <row r="471" spans="1:34" ht="15.75" hidden="1" customHeight="1" x14ac:dyDescent="0.35">
      <c r="A471" s="12">
        <v>80111620</v>
      </c>
      <c r="B471" s="13" t="s">
        <v>532</v>
      </c>
      <c r="C471" s="12" t="s">
        <v>25</v>
      </c>
      <c r="D471" s="12" t="s">
        <v>26</v>
      </c>
      <c r="E471" s="12" t="str">
        <f t="shared" si="2"/>
        <v>B-FEBRERO</v>
      </c>
      <c r="F471" s="12" t="s">
        <v>26</v>
      </c>
      <c r="G471" s="12" t="s">
        <v>26</v>
      </c>
      <c r="H471" s="12">
        <v>315</v>
      </c>
      <c r="I471" s="12" t="s">
        <v>27</v>
      </c>
      <c r="J471" s="13" t="s">
        <v>28</v>
      </c>
      <c r="K471" s="13" t="s">
        <v>29</v>
      </c>
      <c r="L471" s="13" t="s">
        <v>30</v>
      </c>
      <c r="M471" s="14">
        <v>57330000</v>
      </c>
      <c r="N471" s="14">
        <f t="shared" si="3"/>
        <v>5460000</v>
      </c>
      <c r="O471" s="13" t="s">
        <v>485</v>
      </c>
      <c r="P471" s="12" t="s">
        <v>486</v>
      </c>
      <c r="Q471" s="13" t="s">
        <v>38</v>
      </c>
      <c r="R471" s="13" t="s">
        <v>39</v>
      </c>
      <c r="S471" s="12" t="s">
        <v>487</v>
      </c>
      <c r="T471" s="1"/>
      <c r="U471" s="1"/>
      <c r="V471" s="1"/>
      <c r="W471" s="1"/>
      <c r="X471" s="1"/>
      <c r="Y471" s="1"/>
      <c r="Z471" s="1"/>
      <c r="AA471" s="1"/>
      <c r="AB471" s="1"/>
      <c r="AC471" s="1"/>
      <c r="AD471" s="1"/>
      <c r="AE471" s="1"/>
      <c r="AF471" s="1"/>
      <c r="AG471" s="1"/>
      <c r="AH471" s="1"/>
    </row>
    <row r="472" spans="1:34" ht="15.75" hidden="1" customHeight="1" x14ac:dyDescent="0.35">
      <c r="A472" s="12">
        <v>80111620</v>
      </c>
      <c r="B472" s="13" t="s">
        <v>533</v>
      </c>
      <c r="C472" s="12" t="s">
        <v>25</v>
      </c>
      <c r="D472" s="12" t="s">
        <v>49</v>
      </c>
      <c r="E472" s="12" t="str">
        <f t="shared" si="2"/>
        <v>C-MARZO</v>
      </c>
      <c r="F472" s="12" t="s">
        <v>49</v>
      </c>
      <c r="G472" s="12" t="s">
        <v>49</v>
      </c>
      <c r="H472" s="12">
        <v>10</v>
      </c>
      <c r="I472" s="12" t="s">
        <v>86</v>
      </c>
      <c r="J472" s="13" t="s">
        <v>28</v>
      </c>
      <c r="K472" s="13" t="s">
        <v>29</v>
      </c>
      <c r="L472" s="13" t="s">
        <v>30</v>
      </c>
      <c r="M472" s="14">
        <v>54600000</v>
      </c>
      <c r="N472" s="14">
        <f t="shared" si="3"/>
        <v>5460000</v>
      </c>
      <c r="O472" s="13" t="s">
        <v>485</v>
      </c>
      <c r="P472" s="12" t="s">
        <v>486</v>
      </c>
      <c r="Q472" s="13" t="s">
        <v>38</v>
      </c>
      <c r="R472" s="13" t="s">
        <v>39</v>
      </c>
      <c r="S472" s="12" t="s">
        <v>487</v>
      </c>
      <c r="T472" s="1"/>
      <c r="U472" s="1"/>
      <c r="V472" s="1"/>
      <c r="W472" s="1"/>
      <c r="X472" s="1"/>
      <c r="Y472" s="1"/>
      <c r="Z472" s="1"/>
      <c r="AA472" s="1"/>
      <c r="AB472" s="1"/>
      <c r="AC472" s="1"/>
      <c r="AD472" s="1"/>
      <c r="AE472" s="1"/>
      <c r="AF472" s="1"/>
      <c r="AG472" s="1"/>
      <c r="AH472" s="1"/>
    </row>
    <row r="473" spans="1:34" ht="15.75" hidden="1" customHeight="1" x14ac:dyDescent="0.35">
      <c r="A473" s="12">
        <v>80111620</v>
      </c>
      <c r="B473" s="13" t="s">
        <v>534</v>
      </c>
      <c r="C473" s="12" t="s">
        <v>25</v>
      </c>
      <c r="D473" s="12" t="s">
        <v>49</v>
      </c>
      <c r="E473" s="12" t="str">
        <f t="shared" si="2"/>
        <v>C-MARZO</v>
      </c>
      <c r="F473" s="12" t="s">
        <v>49</v>
      </c>
      <c r="G473" s="12" t="s">
        <v>49</v>
      </c>
      <c r="H473" s="12">
        <v>10</v>
      </c>
      <c r="I473" s="12" t="s">
        <v>86</v>
      </c>
      <c r="J473" s="13" t="s">
        <v>28</v>
      </c>
      <c r="K473" s="13" t="s">
        <v>29</v>
      </c>
      <c r="L473" s="13" t="s">
        <v>30</v>
      </c>
      <c r="M473" s="14">
        <v>54600000</v>
      </c>
      <c r="N473" s="14">
        <f t="shared" si="3"/>
        <v>5460000</v>
      </c>
      <c r="O473" s="13" t="s">
        <v>485</v>
      </c>
      <c r="P473" s="12" t="s">
        <v>486</v>
      </c>
      <c r="Q473" s="13" t="s">
        <v>38</v>
      </c>
      <c r="R473" s="13" t="s">
        <v>39</v>
      </c>
      <c r="S473" s="12" t="s">
        <v>487</v>
      </c>
      <c r="T473" s="1"/>
      <c r="U473" s="1"/>
      <c r="V473" s="1"/>
      <c r="W473" s="1"/>
      <c r="X473" s="1"/>
      <c r="Y473" s="1"/>
      <c r="Z473" s="1"/>
      <c r="AA473" s="1"/>
      <c r="AB473" s="1"/>
      <c r="AC473" s="1"/>
      <c r="AD473" s="1"/>
      <c r="AE473" s="1"/>
      <c r="AF473" s="1"/>
      <c r="AG473" s="1"/>
      <c r="AH473" s="1"/>
    </row>
    <row r="474" spans="1:34" ht="15.75" hidden="1" customHeight="1" x14ac:dyDescent="0.35">
      <c r="A474" s="12">
        <v>80111620</v>
      </c>
      <c r="B474" s="13" t="s">
        <v>535</v>
      </c>
      <c r="C474" s="12" t="s">
        <v>25</v>
      </c>
      <c r="D474" s="12" t="s">
        <v>26</v>
      </c>
      <c r="E474" s="12" t="str">
        <f t="shared" si="2"/>
        <v>B-FEBRERO</v>
      </c>
      <c r="F474" s="12" t="s">
        <v>26</v>
      </c>
      <c r="G474" s="12" t="s">
        <v>26</v>
      </c>
      <c r="H474" s="12">
        <v>11</v>
      </c>
      <c r="I474" s="12" t="s">
        <v>86</v>
      </c>
      <c r="J474" s="13" t="s">
        <v>28</v>
      </c>
      <c r="K474" s="13" t="s">
        <v>29</v>
      </c>
      <c r="L474" s="13" t="s">
        <v>30</v>
      </c>
      <c r="M474" s="14">
        <v>60060000</v>
      </c>
      <c r="N474" s="14">
        <f t="shared" si="3"/>
        <v>5460000</v>
      </c>
      <c r="O474" s="13" t="s">
        <v>485</v>
      </c>
      <c r="P474" s="12" t="s">
        <v>486</v>
      </c>
      <c r="Q474" s="13" t="s">
        <v>38</v>
      </c>
      <c r="R474" s="13" t="s">
        <v>39</v>
      </c>
      <c r="S474" s="12" t="s">
        <v>487</v>
      </c>
      <c r="T474" s="1"/>
      <c r="U474" s="1"/>
      <c r="V474" s="1"/>
      <c r="W474" s="1"/>
      <c r="X474" s="1"/>
      <c r="Y474" s="1"/>
      <c r="Z474" s="1"/>
      <c r="AA474" s="1"/>
      <c r="AB474" s="1"/>
      <c r="AC474" s="1"/>
      <c r="AD474" s="1"/>
      <c r="AE474" s="1"/>
      <c r="AF474" s="1"/>
      <c r="AG474" s="1"/>
      <c r="AH474" s="1"/>
    </row>
    <row r="475" spans="1:34" ht="15.75" hidden="1" customHeight="1" x14ac:dyDescent="0.35">
      <c r="A475" s="12">
        <v>80111620</v>
      </c>
      <c r="B475" s="13" t="s">
        <v>536</v>
      </c>
      <c r="C475" s="12" t="s">
        <v>25</v>
      </c>
      <c r="D475" s="12" t="s">
        <v>26</v>
      </c>
      <c r="E475" s="12" t="str">
        <f t="shared" si="2"/>
        <v>B-FEBRERO</v>
      </c>
      <c r="F475" s="12" t="s">
        <v>26</v>
      </c>
      <c r="G475" s="12" t="s">
        <v>26</v>
      </c>
      <c r="H475" s="12">
        <v>315</v>
      </c>
      <c r="I475" s="12" t="s">
        <v>27</v>
      </c>
      <c r="J475" s="13" t="s">
        <v>28</v>
      </c>
      <c r="K475" s="13" t="s">
        <v>29</v>
      </c>
      <c r="L475" s="13" t="s">
        <v>30</v>
      </c>
      <c r="M475" s="14">
        <v>57330000</v>
      </c>
      <c r="N475" s="14">
        <f t="shared" si="3"/>
        <v>5460000</v>
      </c>
      <c r="O475" s="13" t="s">
        <v>485</v>
      </c>
      <c r="P475" s="12" t="s">
        <v>486</v>
      </c>
      <c r="Q475" s="13" t="s">
        <v>38</v>
      </c>
      <c r="R475" s="13" t="s">
        <v>39</v>
      </c>
      <c r="S475" s="12" t="s">
        <v>487</v>
      </c>
      <c r="T475" s="1"/>
      <c r="U475" s="1"/>
      <c r="V475" s="1"/>
      <c r="W475" s="1"/>
      <c r="X475" s="1"/>
      <c r="Y475" s="1"/>
      <c r="Z475" s="1"/>
      <c r="AA475" s="1"/>
      <c r="AB475" s="1"/>
      <c r="AC475" s="1"/>
      <c r="AD475" s="1"/>
      <c r="AE475" s="1"/>
      <c r="AF475" s="1"/>
      <c r="AG475" s="1"/>
      <c r="AH475" s="1"/>
    </row>
    <row r="476" spans="1:34" ht="15.75" hidden="1" customHeight="1" x14ac:dyDescent="0.35">
      <c r="A476" s="12">
        <v>80111620</v>
      </c>
      <c r="B476" s="13" t="s">
        <v>537</v>
      </c>
      <c r="C476" s="12" t="s">
        <v>25</v>
      </c>
      <c r="D476" s="12" t="s">
        <v>26</v>
      </c>
      <c r="E476" s="12" t="str">
        <f t="shared" si="2"/>
        <v>B-FEBRERO</v>
      </c>
      <c r="F476" s="12" t="s">
        <v>26</v>
      </c>
      <c r="G476" s="12" t="s">
        <v>26</v>
      </c>
      <c r="H476" s="12">
        <v>11</v>
      </c>
      <c r="I476" s="12" t="s">
        <v>86</v>
      </c>
      <c r="J476" s="13" t="s">
        <v>28</v>
      </c>
      <c r="K476" s="13" t="s">
        <v>29</v>
      </c>
      <c r="L476" s="13" t="s">
        <v>30</v>
      </c>
      <c r="M476" s="14">
        <v>60060000</v>
      </c>
      <c r="N476" s="14">
        <f t="shared" si="3"/>
        <v>5460000</v>
      </c>
      <c r="O476" s="13" t="s">
        <v>485</v>
      </c>
      <c r="P476" s="12" t="s">
        <v>486</v>
      </c>
      <c r="Q476" s="13" t="s">
        <v>38</v>
      </c>
      <c r="R476" s="13" t="s">
        <v>39</v>
      </c>
      <c r="S476" s="12" t="s">
        <v>487</v>
      </c>
      <c r="T476" s="1"/>
      <c r="U476" s="1"/>
      <c r="V476" s="1"/>
      <c r="W476" s="1"/>
      <c r="X476" s="1"/>
      <c r="Y476" s="1"/>
      <c r="Z476" s="1"/>
      <c r="AA476" s="1"/>
      <c r="AB476" s="1"/>
      <c r="AC476" s="1"/>
      <c r="AD476" s="1"/>
      <c r="AE476" s="1"/>
      <c r="AF476" s="1"/>
      <c r="AG476" s="1"/>
      <c r="AH476" s="1"/>
    </row>
    <row r="477" spans="1:34" ht="15.75" hidden="1" customHeight="1" x14ac:dyDescent="0.35">
      <c r="A477" s="12">
        <v>80111620</v>
      </c>
      <c r="B477" s="13" t="s">
        <v>538</v>
      </c>
      <c r="C477" s="12" t="s">
        <v>25</v>
      </c>
      <c r="D477" s="12" t="s">
        <v>49</v>
      </c>
      <c r="E477" s="12" t="str">
        <f t="shared" si="2"/>
        <v>C-MARZO</v>
      </c>
      <c r="F477" s="12" t="s">
        <v>49</v>
      </c>
      <c r="G477" s="12" t="s">
        <v>49</v>
      </c>
      <c r="H477" s="12">
        <v>315</v>
      </c>
      <c r="I477" s="12" t="s">
        <v>27</v>
      </c>
      <c r="J477" s="13" t="s">
        <v>28</v>
      </c>
      <c r="K477" s="13" t="s">
        <v>29</v>
      </c>
      <c r="L477" s="13" t="s">
        <v>30</v>
      </c>
      <c r="M477" s="14">
        <v>57330000</v>
      </c>
      <c r="N477" s="14">
        <f t="shared" si="3"/>
        <v>5460000</v>
      </c>
      <c r="O477" s="13" t="s">
        <v>485</v>
      </c>
      <c r="P477" s="12" t="s">
        <v>486</v>
      </c>
      <c r="Q477" s="13" t="s">
        <v>38</v>
      </c>
      <c r="R477" s="13" t="s">
        <v>39</v>
      </c>
      <c r="S477" s="12" t="s">
        <v>487</v>
      </c>
      <c r="T477" s="1"/>
      <c r="U477" s="1"/>
      <c r="V477" s="1"/>
      <c r="W477" s="1"/>
      <c r="X477" s="1"/>
      <c r="Y477" s="1"/>
      <c r="Z477" s="1"/>
      <c r="AA477" s="1"/>
      <c r="AB477" s="1"/>
      <c r="AC477" s="1"/>
      <c r="AD477" s="1"/>
      <c r="AE477" s="1"/>
      <c r="AF477" s="1"/>
      <c r="AG477" s="1"/>
      <c r="AH477" s="1"/>
    </row>
    <row r="478" spans="1:34" ht="15.75" hidden="1" customHeight="1" x14ac:dyDescent="0.35">
      <c r="A478" s="12">
        <v>80111620</v>
      </c>
      <c r="B478" s="13" t="s">
        <v>539</v>
      </c>
      <c r="C478" s="12" t="s">
        <v>25</v>
      </c>
      <c r="D478" s="12" t="s">
        <v>26</v>
      </c>
      <c r="E478" s="12" t="str">
        <f t="shared" si="2"/>
        <v>B-FEBRERO</v>
      </c>
      <c r="F478" s="12" t="s">
        <v>26</v>
      </c>
      <c r="G478" s="12" t="s">
        <v>26</v>
      </c>
      <c r="H478" s="12">
        <v>315</v>
      </c>
      <c r="I478" s="12" t="s">
        <v>27</v>
      </c>
      <c r="J478" s="13" t="s">
        <v>28</v>
      </c>
      <c r="K478" s="13" t="s">
        <v>29</v>
      </c>
      <c r="L478" s="13" t="s">
        <v>30</v>
      </c>
      <c r="M478" s="14">
        <v>32896500</v>
      </c>
      <c r="N478" s="14">
        <f t="shared" si="3"/>
        <v>3133000</v>
      </c>
      <c r="O478" s="13" t="s">
        <v>485</v>
      </c>
      <c r="P478" s="12" t="s">
        <v>486</v>
      </c>
      <c r="Q478" s="13" t="s">
        <v>33</v>
      </c>
      <c r="R478" s="13" t="s">
        <v>34</v>
      </c>
      <c r="S478" s="12" t="s">
        <v>487</v>
      </c>
      <c r="T478" s="1"/>
      <c r="U478" s="1"/>
      <c r="V478" s="1"/>
      <c r="W478" s="1"/>
      <c r="X478" s="1"/>
      <c r="Y478" s="1"/>
      <c r="Z478" s="1"/>
      <c r="AA478" s="1"/>
      <c r="AB478" s="1"/>
      <c r="AC478" s="1"/>
      <c r="AD478" s="1"/>
      <c r="AE478" s="1"/>
      <c r="AF478" s="1"/>
      <c r="AG478" s="1"/>
      <c r="AH478" s="1"/>
    </row>
    <row r="479" spans="1:34" ht="15.75" hidden="1" customHeight="1" x14ac:dyDescent="0.35">
      <c r="A479" s="12">
        <v>80111620</v>
      </c>
      <c r="B479" s="13" t="s">
        <v>540</v>
      </c>
      <c r="C479" s="12" t="s">
        <v>25</v>
      </c>
      <c r="D479" s="12" t="s">
        <v>49</v>
      </c>
      <c r="E479" s="12" t="str">
        <f t="shared" si="2"/>
        <v>C-MARZO</v>
      </c>
      <c r="F479" s="12" t="s">
        <v>49</v>
      </c>
      <c r="G479" s="12" t="s">
        <v>49</v>
      </c>
      <c r="H479" s="12">
        <v>10</v>
      </c>
      <c r="I479" s="12" t="s">
        <v>86</v>
      </c>
      <c r="J479" s="13" t="s">
        <v>28</v>
      </c>
      <c r="K479" s="13" t="s">
        <v>29</v>
      </c>
      <c r="L479" s="13" t="s">
        <v>30</v>
      </c>
      <c r="M479" s="14">
        <v>31330000</v>
      </c>
      <c r="N479" s="14">
        <f t="shared" si="3"/>
        <v>3133000</v>
      </c>
      <c r="O479" s="13" t="s">
        <v>485</v>
      </c>
      <c r="P479" s="12" t="s">
        <v>486</v>
      </c>
      <c r="Q479" s="13" t="s">
        <v>33</v>
      </c>
      <c r="R479" s="13" t="s">
        <v>34</v>
      </c>
      <c r="S479" s="12" t="s">
        <v>487</v>
      </c>
      <c r="T479" s="1"/>
      <c r="U479" s="1"/>
      <c r="V479" s="1"/>
      <c r="W479" s="1"/>
      <c r="X479" s="1"/>
      <c r="Y479" s="1"/>
      <c r="Z479" s="1"/>
      <c r="AA479" s="1"/>
      <c r="AB479" s="1"/>
      <c r="AC479" s="1"/>
      <c r="AD479" s="1"/>
      <c r="AE479" s="1"/>
      <c r="AF479" s="1"/>
      <c r="AG479" s="1"/>
      <c r="AH479" s="1"/>
    </row>
    <row r="480" spans="1:34" ht="15.75" hidden="1" customHeight="1" x14ac:dyDescent="0.35">
      <c r="A480" s="12">
        <v>80111620</v>
      </c>
      <c r="B480" s="13" t="s">
        <v>541</v>
      </c>
      <c r="C480" s="12" t="s">
        <v>25</v>
      </c>
      <c r="D480" s="12" t="s">
        <v>49</v>
      </c>
      <c r="E480" s="12" t="str">
        <f t="shared" si="2"/>
        <v>C-MARZO</v>
      </c>
      <c r="F480" s="12" t="s">
        <v>49</v>
      </c>
      <c r="G480" s="12" t="s">
        <v>49</v>
      </c>
      <c r="H480" s="12">
        <v>315</v>
      </c>
      <c r="I480" s="12" t="s">
        <v>27</v>
      </c>
      <c r="J480" s="13" t="s">
        <v>28</v>
      </c>
      <c r="K480" s="13" t="s">
        <v>29</v>
      </c>
      <c r="L480" s="13" t="s">
        <v>30</v>
      </c>
      <c r="M480" s="14">
        <v>32896500</v>
      </c>
      <c r="N480" s="14">
        <f t="shared" si="3"/>
        <v>3133000</v>
      </c>
      <c r="O480" s="13" t="s">
        <v>485</v>
      </c>
      <c r="P480" s="12" t="s">
        <v>486</v>
      </c>
      <c r="Q480" s="13" t="s">
        <v>33</v>
      </c>
      <c r="R480" s="13" t="s">
        <v>34</v>
      </c>
      <c r="S480" s="12" t="s">
        <v>487</v>
      </c>
      <c r="T480" s="1"/>
      <c r="U480" s="1"/>
      <c r="V480" s="1"/>
      <c r="W480" s="1"/>
      <c r="X480" s="1"/>
      <c r="Y480" s="1"/>
      <c r="Z480" s="1"/>
      <c r="AA480" s="1"/>
      <c r="AB480" s="1"/>
      <c r="AC480" s="1"/>
      <c r="AD480" s="1"/>
      <c r="AE480" s="1"/>
      <c r="AF480" s="1"/>
      <c r="AG480" s="1"/>
      <c r="AH480" s="1"/>
    </row>
    <row r="481" spans="1:34" ht="15.75" hidden="1" customHeight="1" x14ac:dyDescent="0.35">
      <c r="A481" s="12">
        <v>80111620</v>
      </c>
      <c r="B481" s="13" t="s">
        <v>542</v>
      </c>
      <c r="C481" s="12" t="s">
        <v>25</v>
      </c>
      <c r="D481" s="12" t="s">
        <v>49</v>
      </c>
      <c r="E481" s="12" t="str">
        <f t="shared" si="2"/>
        <v>C-MARZO</v>
      </c>
      <c r="F481" s="12" t="s">
        <v>49</v>
      </c>
      <c r="G481" s="12" t="s">
        <v>49</v>
      </c>
      <c r="H481" s="12">
        <v>315</v>
      </c>
      <c r="I481" s="12" t="s">
        <v>27</v>
      </c>
      <c r="J481" s="13" t="s">
        <v>28</v>
      </c>
      <c r="K481" s="13" t="s">
        <v>29</v>
      </c>
      <c r="L481" s="13" t="s">
        <v>30</v>
      </c>
      <c r="M481" s="14">
        <v>32896500</v>
      </c>
      <c r="N481" s="14">
        <f t="shared" si="3"/>
        <v>3133000</v>
      </c>
      <c r="O481" s="13" t="s">
        <v>485</v>
      </c>
      <c r="P481" s="12" t="s">
        <v>486</v>
      </c>
      <c r="Q481" s="13" t="s">
        <v>33</v>
      </c>
      <c r="R481" s="13" t="s">
        <v>34</v>
      </c>
      <c r="S481" s="12" t="s">
        <v>487</v>
      </c>
      <c r="T481" s="1"/>
      <c r="U481" s="1"/>
      <c r="V481" s="1"/>
      <c r="W481" s="1"/>
      <c r="X481" s="1"/>
      <c r="Y481" s="1"/>
      <c r="Z481" s="1"/>
      <c r="AA481" s="1"/>
      <c r="AB481" s="1"/>
      <c r="AC481" s="1"/>
      <c r="AD481" s="1"/>
      <c r="AE481" s="1"/>
      <c r="AF481" s="1"/>
      <c r="AG481" s="1"/>
      <c r="AH481" s="1"/>
    </row>
    <row r="482" spans="1:34" ht="15.75" hidden="1" customHeight="1" x14ac:dyDescent="0.35">
      <c r="A482" s="12">
        <v>80111620</v>
      </c>
      <c r="B482" s="13" t="s">
        <v>543</v>
      </c>
      <c r="C482" s="12" t="s">
        <v>25</v>
      </c>
      <c r="D482" s="12" t="s">
        <v>49</v>
      </c>
      <c r="E482" s="12" t="str">
        <f t="shared" si="2"/>
        <v>C-MARZO</v>
      </c>
      <c r="F482" s="12" t="s">
        <v>49</v>
      </c>
      <c r="G482" s="12" t="s">
        <v>49</v>
      </c>
      <c r="H482" s="12">
        <v>10</v>
      </c>
      <c r="I482" s="12" t="s">
        <v>86</v>
      </c>
      <c r="J482" s="13" t="s">
        <v>28</v>
      </c>
      <c r="K482" s="13" t="s">
        <v>29</v>
      </c>
      <c r="L482" s="13" t="s">
        <v>30</v>
      </c>
      <c r="M482" s="14">
        <v>31330000</v>
      </c>
      <c r="N482" s="14">
        <f t="shared" si="3"/>
        <v>3133000</v>
      </c>
      <c r="O482" s="13" t="s">
        <v>485</v>
      </c>
      <c r="P482" s="12" t="s">
        <v>486</v>
      </c>
      <c r="Q482" s="13" t="s">
        <v>33</v>
      </c>
      <c r="R482" s="13" t="s">
        <v>34</v>
      </c>
      <c r="S482" s="12" t="s">
        <v>487</v>
      </c>
      <c r="T482" s="1"/>
      <c r="U482" s="1"/>
      <c r="V482" s="1"/>
      <c r="W482" s="1"/>
      <c r="X482" s="1"/>
      <c r="Y482" s="1"/>
      <c r="Z482" s="1"/>
      <c r="AA482" s="1"/>
      <c r="AB482" s="1"/>
      <c r="AC482" s="1"/>
      <c r="AD482" s="1"/>
      <c r="AE482" s="1"/>
      <c r="AF482" s="1"/>
      <c r="AG482" s="1"/>
      <c r="AH482" s="1"/>
    </row>
    <row r="483" spans="1:34" ht="15.75" hidden="1" customHeight="1" x14ac:dyDescent="0.35">
      <c r="A483" s="12">
        <v>80111620</v>
      </c>
      <c r="B483" s="13" t="s">
        <v>544</v>
      </c>
      <c r="C483" s="12" t="s">
        <v>25</v>
      </c>
      <c r="D483" s="12" t="s">
        <v>49</v>
      </c>
      <c r="E483" s="12" t="str">
        <f t="shared" si="2"/>
        <v>C-MARZO</v>
      </c>
      <c r="F483" s="12" t="s">
        <v>49</v>
      </c>
      <c r="G483" s="12" t="s">
        <v>49</v>
      </c>
      <c r="H483" s="12">
        <v>315</v>
      </c>
      <c r="I483" s="12" t="s">
        <v>27</v>
      </c>
      <c r="J483" s="13" t="s">
        <v>28</v>
      </c>
      <c r="K483" s="13" t="s">
        <v>29</v>
      </c>
      <c r="L483" s="13" t="s">
        <v>30</v>
      </c>
      <c r="M483" s="14">
        <v>32896500</v>
      </c>
      <c r="N483" s="14">
        <f t="shared" si="3"/>
        <v>3133000</v>
      </c>
      <c r="O483" s="13" t="s">
        <v>485</v>
      </c>
      <c r="P483" s="12" t="s">
        <v>486</v>
      </c>
      <c r="Q483" s="13" t="s">
        <v>33</v>
      </c>
      <c r="R483" s="13" t="s">
        <v>34</v>
      </c>
      <c r="S483" s="12" t="s">
        <v>487</v>
      </c>
      <c r="T483" s="1"/>
      <c r="U483" s="1"/>
      <c r="V483" s="1"/>
      <c r="W483" s="1"/>
      <c r="X483" s="1"/>
      <c r="Y483" s="1"/>
      <c r="Z483" s="1"/>
      <c r="AA483" s="1"/>
      <c r="AB483" s="1"/>
      <c r="AC483" s="1"/>
      <c r="AD483" s="1"/>
      <c r="AE483" s="1"/>
      <c r="AF483" s="1"/>
      <c r="AG483" s="1"/>
      <c r="AH483" s="1"/>
    </row>
    <row r="484" spans="1:34" ht="15.75" hidden="1" customHeight="1" x14ac:dyDescent="0.35">
      <c r="A484" s="12">
        <v>80111620</v>
      </c>
      <c r="B484" s="13" t="s">
        <v>545</v>
      </c>
      <c r="C484" s="12" t="s">
        <v>25</v>
      </c>
      <c r="D484" s="12" t="s">
        <v>26</v>
      </c>
      <c r="E484" s="12" t="str">
        <f t="shared" si="2"/>
        <v>B-FEBRERO</v>
      </c>
      <c r="F484" s="12" t="s">
        <v>26</v>
      </c>
      <c r="G484" s="12" t="s">
        <v>26</v>
      </c>
      <c r="H484" s="12">
        <v>315</v>
      </c>
      <c r="I484" s="12" t="s">
        <v>27</v>
      </c>
      <c r="J484" s="13" t="s">
        <v>28</v>
      </c>
      <c r="K484" s="13" t="s">
        <v>29</v>
      </c>
      <c r="L484" s="13" t="s">
        <v>30</v>
      </c>
      <c r="M484" s="14">
        <v>32896500</v>
      </c>
      <c r="N484" s="14">
        <f t="shared" si="3"/>
        <v>3133000</v>
      </c>
      <c r="O484" s="13" t="s">
        <v>485</v>
      </c>
      <c r="P484" s="12" t="s">
        <v>486</v>
      </c>
      <c r="Q484" s="13" t="s">
        <v>33</v>
      </c>
      <c r="R484" s="13" t="s">
        <v>34</v>
      </c>
      <c r="S484" s="12" t="s">
        <v>487</v>
      </c>
      <c r="T484" s="1"/>
      <c r="U484" s="1"/>
      <c r="V484" s="1"/>
      <c r="W484" s="1"/>
      <c r="X484" s="1"/>
      <c r="Y484" s="1"/>
      <c r="Z484" s="1"/>
      <c r="AA484" s="1"/>
      <c r="AB484" s="1"/>
      <c r="AC484" s="1"/>
      <c r="AD484" s="1"/>
      <c r="AE484" s="1"/>
      <c r="AF484" s="1"/>
      <c r="AG484" s="1"/>
      <c r="AH484" s="1"/>
    </row>
    <row r="485" spans="1:34" ht="15.75" hidden="1" customHeight="1" x14ac:dyDescent="0.35">
      <c r="A485" s="12">
        <v>80111620</v>
      </c>
      <c r="B485" s="13" t="s">
        <v>546</v>
      </c>
      <c r="C485" s="12" t="s">
        <v>25</v>
      </c>
      <c r="D485" s="12" t="s">
        <v>49</v>
      </c>
      <c r="E485" s="12" t="str">
        <f t="shared" si="2"/>
        <v>C-MARZO</v>
      </c>
      <c r="F485" s="12" t="s">
        <v>49</v>
      </c>
      <c r="G485" s="12" t="s">
        <v>49</v>
      </c>
      <c r="H485" s="12">
        <v>10</v>
      </c>
      <c r="I485" s="12" t="s">
        <v>86</v>
      </c>
      <c r="J485" s="13" t="s">
        <v>28</v>
      </c>
      <c r="K485" s="13" t="s">
        <v>29</v>
      </c>
      <c r="L485" s="13" t="s">
        <v>30</v>
      </c>
      <c r="M485" s="14">
        <v>31330000</v>
      </c>
      <c r="N485" s="14">
        <f t="shared" si="3"/>
        <v>3133000</v>
      </c>
      <c r="O485" s="13" t="s">
        <v>485</v>
      </c>
      <c r="P485" s="12" t="s">
        <v>486</v>
      </c>
      <c r="Q485" s="13" t="s">
        <v>33</v>
      </c>
      <c r="R485" s="13" t="s">
        <v>34</v>
      </c>
      <c r="S485" s="12" t="s">
        <v>487</v>
      </c>
      <c r="T485" s="1"/>
      <c r="U485" s="1"/>
      <c r="V485" s="1"/>
      <c r="W485" s="1"/>
      <c r="X485" s="1"/>
      <c r="Y485" s="1"/>
      <c r="Z485" s="1"/>
      <c r="AA485" s="1"/>
      <c r="AB485" s="1"/>
      <c r="AC485" s="1"/>
      <c r="AD485" s="1"/>
      <c r="AE485" s="1"/>
      <c r="AF485" s="1"/>
      <c r="AG485" s="1"/>
      <c r="AH485" s="1"/>
    </row>
    <row r="486" spans="1:34" ht="15.75" hidden="1" customHeight="1" x14ac:dyDescent="0.35">
      <c r="A486" s="12">
        <v>80111620</v>
      </c>
      <c r="B486" s="13" t="s">
        <v>547</v>
      </c>
      <c r="C486" s="12" t="s">
        <v>25</v>
      </c>
      <c r="D486" s="12" t="s">
        <v>26</v>
      </c>
      <c r="E486" s="12" t="str">
        <f t="shared" si="2"/>
        <v>B-FEBRERO</v>
      </c>
      <c r="F486" s="12" t="s">
        <v>26</v>
      </c>
      <c r="G486" s="12" t="s">
        <v>26</v>
      </c>
      <c r="H486" s="12">
        <v>315</v>
      </c>
      <c r="I486" s="12" t="s">
        <v>27</v>
      </c>
      <c r="J486" s="13" t="s">
        <v>28</v>
      </c>
      <c r="K486" s="13" t="s">
        <v>29</v>
      </c>
      <c r="L486" s="13" t="s">
        <v>30</v>
      </c>
      <c r="M486" s="14">
        <v>32896500</v>
      </c>
      <c r="N486" s="14">
        <f t="shared" si="3"/>
        <v>3133000</v>
      </c>
      <c r="O486" s="13" t="s">
        <v>485</v>
      </c>
      <c r="P486" s="12" t="s">
        <v>486</v>
      </c>
      <c r="Q486" s="13" t="s">
        <v>33</v>
      </c>
      <c r="R486" s="13" t="s">
        <v>34</v>
      </c>
      <c r="S486" s="12" t="s">
        <v>487</v>
      </c>
      <c r="T486" s="1"/>
      <c r="U486" s="1"/>
      <c r="V486" s="1"/>
      <c r="W486" s="1"/>
      <c r="X486" s="1"/>
      <c r="Y486" s="1"/>
      <c r="Z486" s="1"/>
      <c r="AA486" s="1"/>
      <c r="AB486" s="1"/>
      <c r="AC486" s="1"/>
      <c r="AD486" s="1"/>
      <c r="AE486" s="1"/>
      <c r="AF486" s="1"/>
      <c r="AG486" s="1"/>
      <c r="AH486" s="1"/>
    </row>
    <row r="487" spans="1:34" ht="15.75" hidden="1" customHeight="1" x14ac:dyDescent="0.35">
      <c r="A487" s="12">
        <v>80111620</v>
      </c>
      <c r="B487" s="13" t="s">
        <v>548</v>
      </c>
      <c r="C487" s="12" t="s">
        <v>25</v>
      </c>
      <c r="D487" s="12" t="s">
        <v>49</v>
      </c>
      <c r="E487" s="12" t="str">
        <f t="shared" si="2"/>
        <v>C-MARZO</v>
      </c>
      <c r="F487" s="12" t="s">
        <v>49</v>
      </c>
      <c r="G487" s="12" t="s">
        <v>49</v>
      </c>
      <c r="H487" s="12">
        <v>10</v>
      </c>
      <c r="I487" s="12" t="s">
        <v>86</v>
      </c>
      <c r="J487" s="13" t="s">
        <v>28</v>
      </c>
      <c r="K487" s="13" t="s">
        <v>29</v>
      </c>
      <c r="L487" s="13" t="s">
        <v>30</v>
      </c>
      <c r="M487" s="14">
        <v>31330000</v>
      </c>
      <c r="N487" s="14">
        <f t="shared" si="3"/>
        <v>3133000</v>
      </c>
      <c r="O487" s="13" t="s">
        <v>485</v>
      </c>
      <c r="P487" s="12" t="s">
        <v>486</v>
      </c>
      <c r="Q487" s="13" t="s">
        <v>33</v>
      </c>
      <c r="R487" s="13" t="s">
        <v>34</v>
      </c>
      <c r="S487" s="12" t="s">
        <v>487</v>
      </c>
      <c r="T487" s="1"/>
      <c r="U487" s="1"/>
      <c r="V487" s="1"/>
      <c r="W487" s="1"/>
      <c r="X487" s="1"/>
      <c r="Y487" s="1"/>
      <c r="Z487" s="1"/>
      <c r="AA487" s="1"/>
      <c r="AB487" s="1"/>
      <c r="AC487" s="1"/>
      <c r="AD487" s="1"/>
      <c r="AE487" s="1"/>
      <c r="AF487" s="1"/>
      <c r="AG487" s="1"/>
      <c r="AH487" s="1"/>
    </row>
    <row r="488" spans="1:34" ht="15.75" hidden="1" customHeight="1" x14ac:dyDescent="0.35">
      <c r="A488" s="12">
        <v>80111620</v>
      </c>
      <c r="B488" s="13" t="s">
        <v>549</v>
      </c>
      <c r="C488" s="12" t="s">
        <v>25</v>
      </c>
      <c r="D488" s="12" t="s">
        <v>26</v>
      </c>
      <c r="E488" s="12" t="str">
        <f t="shared" si="2"/>
        <v>B-FEBRERO</v>
      </c>
      <c r="F488" s="12" t="s">
        <v>26</v>
      </c>
      <c r="G488" s="12" t="s">
        <v>26</v>
      </c>
      <c r="H488" s="12">
        <v>11</v>
      </c>
      <c r="I488" s="12" t="s">
        <v>86</v>
      </c>
      <c r="J488" s="13" t="s">
        <v>28</v>
      </c>
      <c r="K488" s="13" t="s">
        <v>29</v>
      </c>
      <c r="L488" s="13" t="s">
        <v>30</v>
      </c>
      <c r="M488" s="14">
        <v>34463000</v>
      </c>
      <c r="N488" s="14">
        <f t="shared" si="3"/>
        <v>3133000</v>
      </c>
      <c r="O488" s="13" t="s">
        <v>485</v>
      </c>
      <c r="P488" s="12" t="s">
        <v>486</v>
      </c>
      <c r="Q488" s="13" t="s">
        <v>33</v>
      </c>
      <c r="R488" s="13" t="s">
        <v>34</v>
      </c>
      <c r="S488" s="12" t="s">
        <v>487</v>
      </c>
      <c r="T488" s="1"/>
      <c r="U488" s="1"/>
      <c r="V488" s="1"/>
      <c r="W488" s="1"/>
      <c r="X488" s="1"/>
      <c r="Y488" s="1"/>
      <c r="Z488" s="1"/>
      <c r="AA488" s="1"/>
      <c r="AB488" s="1"/>
      <c r="AC488" s="1"/>
      <c r="AD488" s="1"/>
      <c r="AE488" s="1"/>
      <c r="AF488" s="1"/>
      <c r="AG488" s="1"/>
      <c r="AH488" s="1"/>
    </row>
    <row r="489" spans="1:34" ht="15.75" hidden="1" customHeight="1" x14ac:dyDescent="0.35">
      <c r="A489" s="12">
        <v>80111620</v>
      </c>
      <c r="B489" s="13" t="s">
        <v>550</v>
      </c>
      <c r="C489" s="12" t="s">
        <v>25</v>
      </c>
      <c r="D489" s="12" t="s">
        <v>49</v>
      </c>
      <c r="E489" s="12" t="str">
        <f t="shared" si="2"/>
        <v>C-MARZO</v>
      </c>
      <c r="F489" s="12" t="s">
        <v>49</v>
      </c>
      <c r="G489" s="12" t="s">
        <v>49</v>
      </c>
      <c r="H489" s="12">
        <v>10</v>
      </c>
      <c r="I489" s="12" t="s">
        <v>86</v>
      </c>
      <c r="J489" s="13" t="s">
        <v>28</v>
      </c>
      <c r="K489" s="13" t="s">
        <v>29</v>
      </c>
      <c r="L489" s="13" t="s">
        <v>30</v>
      </c>
      <c r="M489" s="14">
        <v>31330000</v>
      </c>
      <c r="N489" s="14">
        <f t="shared" si="3"/>
        <v>3133000</v>
      </c>
      <c r="O489" s="13" t="s">
        <v>485</v>
      </c>
      <c r="P489" s="12" t="s">
        <v>486</v>
      </c>
      <c r="Q489" s="13" t="s">
        <v>33</v>
      </c>
      <c r="R489" s="13" t="s">
        <v>34</v>
      </c>
      <c r="S489" s="12" t="s">
        <v>487</v>
      </c>
      <c r="T489" s="1"/>
      <c r="U489" s="1"/>
      <c r="V489" s="1"/>
      <c r="W489" s="1"/>
      <c r="X489" s="1"/>
      <c r="Y489" s="1"/>
      <c r="Z489" s="1"/>
      <c r="AA489" s="1"/>
      <c r="AB489" s="1"/>
      <c r="AC489" s="1"/>
      <c r="AD489" s="1"/>
      <c r="AE489" s="1"/>
      <c r="AF489" s="1"/>
      <c r="AG489" s="1"/>
      <c r="AH489" s="1"/>
    </row>
    <row r="490" spans="1:34" ht="15.75" hidden="1" customHeight="1" x14ac:dyDescent="0.35">
      <c r="A490" s="12">
        <v>80111620</v>
      </c>
      <c r="B490" s="13" t="s">
        <v>551</v>
      </c>
      <c r="C490" s="12" t="s">
        <v>25</v>
      </c>
      <c r="D490" s="12" t="s">
        <v>26</v>
      </c>
      <c r="E490" s="12" t="str">
        <f t="shared" si="2"/>
        <v>B-FEBRERO</v>
      </c>
      <c r="F490" s="12" t="s">
        <v>26</v>
      </c>
      <c r="G490" s="12" t="s">
        <v>26</v>
      </c>
      <c r="H490" s="12">
        <v>11</v>
      </c>
      <c r="I490" s="12" t="s">
        <v>86</v>
      </c>
      <c r="J490" s="13" t="s">
        <v>28</v>
      </c>
      <c r="K490" s="13" t="s">
        <v>29</v>
      </c>
      <c r="L490" s="13" t="s">
        <v>30</v>
      </c>
      <c r="M490" s="14">
        <v>34463000</v>
      </c>
      <c r="N490" s="14">
        <f t="shared" si="3"/>
        <v>3133000</v>
      </c>
      <c r="O490" s="13" t="s">
        <v>485</v>
      </c>
      <c r="P490" s="12" t="s">
        <v>486</v>
      </c>
      <c r="Q490" s="13" t="s">
        <v>33</v>
      </c>
      <c r="R490" s="13" t="s">
        <v>34</v>
      </c>
      <c r="S490" s="12" t="s">
        <v>487</v>
      </c>
      <c r="T490" s="1"/>
      <c r="U490" s="1"/>
      <c r="V490" s="1"/>
      <c r="W490" s="1"/>
      <c r="X490" s="1"/>
      <c r="Y490" s="1"/>
      <c r="Z490" s="1"/>
      <c r="AA490" s="1"/>
      <c r="AB490" s="1"/>
      <c r="AC490" s="1"/>
      <c r="AD490" s="1"/>
      <c r="AE490" s="1"/>
      <c r="AF490" s="1"/>
      <c r="AG490" s="1"/>
      <c r="AH490" s="1"/>
    </row>
    <row r="491" spans="1:34" ht="15.75" hidden="1" customHeight="1" x14ac:dyDescent="0.35">
      <c r="A491" s="12">
        <v>80111620</v>
      </c>
      <c r="B491" s="13" t="s">
        <v>552</v>
      </c>
      <c r="C491" s="12" t="s">
        <v>25</v>
      </c>
      <c r="D491" s="12" t="s">
        <v>41</v>
      </c>
      <c r="E491" s="12" t="str">
        <f t="shared" si="2"/>
        <v>A-ENERO</v>
      </c>
      <c r="F491" s="12" t="s">
        <v>41</v>
      </c>
      <c r="G491" s="12" t="s">
        <v>41</v>
      </c>
      <c r="H491" s="12">
        <v>315</v>
      </c>
      <c r="I491" s="12" t="s">
        <v>27</v>
      </c>
      <c r="J491" s="13" t="s">
        <v>28</v>
      </c>
      <c r="K491" s="13" t="s">
        <v>29</v>
      </c>
      <c r="L491" s="13" t="s">
        <v>30</v>
      </c>
      <c r="M491" s="14">
        <v>32896500</v>
      </c>
      <c r="N491" s="14">
        <f t="shared" si="3"/>
        <v>3133000</v>
      </c>
      <c r="O491" s="13" t="s">
        <v>485</v>
      </c>
      <c r="P491" s="12" t="s">
        <v>486</v>
      </c>
      <c r="Q491" s="13" t="s">
        <v>33</v>
      </c>
      <c r="R491" s="13" t="s">
        <v>34</v>
      </c>
      <c r="S491" s="12" t="s">
        <v>487</v>
      </c>
      <c r="T491" s="1"/>
      <c r="U491" s="1"/>
      <c r="V491" s="1"/>
      <c r="W491" s="1"/>
      <c r="X491" s="1"/>
      <c r="Y491" s="1"/>
      <c r="Z491" s="1"/>
      <c r="AA491" s="1"/>
      <c r="AB491" s="1"/>
      <c r="AC491" s="1"/>
      <c r="AD491" s="1"/>
      <c r="AE491" s="1"/>
      <c r="AF491" s="1"/>
      <c r="AG491" s="1"/>
      <c r="AH491" s="1"/>
    </row>
    <row r="492" spans="1:34" ht="15.75" hidden="1" customHeight="1" x14ac:dyDescent="0.35">
      <c r="A492" s="12">
        <v>80111620</v>
      </c>
      <c r="B492" s="13" t="s">
        <v>553</v>
      </c>
      <c r="C492" s="12" t="s">
        <v>25</v>
      </c>
      <c r="D492" s="12" t="s">
        <v>49</v>
      </c>
      <c r="E492" s="12" t="str">
        <f t="shared" si="2"/>
        <v>C-MARZO</v>
      </c>
      <c r="F492" s="12" t="s">
        <v>49</v>
      </c>
      <c r="G492" s="12" t="s">
        <v>49</v>
      </c>
      <c r="H492" s="12">
        <v>10</v>
      </c>
      <c r="I492" s="12" t="s">
        <v>86</v>
      </c>
      <c r="J492" s="13" t="s">
        <v>28</v>
      </c>
      <c r="K492" s="13" t="s">
        <v>29</v>
      </c>
      <c r="L492" s="13" t="s">
        <v>30</v>
      </c>
      <c r="M492" s="14">
        <v>31330000</v>
      </c>
      <c r="N492" s="14">
        <f t="shared" si="3"/>
        <v>3133000</v>
      </c>
      <c r="O492" s="13" t="s">
        <v>485</v>
      </c>
      <c r="P492" s="12" t="s">
        <v>486</v>
      </c>
      <c r="Q492" s="13" t="s">
        <v>33</v>
      </c>
      <c r="R492" s="13" t="s">
        <v>34</v>
      </c>
      <c r="S492" s="12" t="s">
        <v>487</v>
      </c>
      <c r="T492" s="1"/>
      <c r="U492" s="1"/>
      <c r="V492" s="1"/>
      <c r="W492" s="1"/>
      <c r="X492" s="1"/>
      <c r="Y492" s="1"/>
      <c r="Z492" s="1"/>
      <c r="AA492" s="1"/>
      <c r="AB492" s="1"/>
      <c r="AC492" s="1"/>
      <c r="AD492" s="1"/>
      <c r="AE492" s="1"/>
      <c r="AF492" s="1"/>
      <c r="AG492" s="1"/>
      <c r="AH492" s="1"/>
    </row>
    <row r="493" spans="1:34" ht="15.75" hidden="1" customHeight="1" x14ac:dyDescent="0.35">
      <c r="A493" s="12">
        <v>80111620</v>
      </c>
      <c r="B493" s="13" t="s">
        <v>554</v>
      </c>
      <c r="C493" s="12" t="s">
        <v>25</v>
      </c>
      <c r="D493" s="12" t="s">
        <v>26</v>
      </c>
      <c r="E493" s="12" t="str">
        <f t="shared" si="2"/>
        <v>B-FEBRERO</v>
      </c>
      <c r="F493" s="12" t="s">
        <v>26</v>
      </c>
      <c r="G493" s="12" t="s">
        <v>26</v>
      </c>
      <c r="H493" s="12">
        <v>11</v>
      </c>
      <c r="I493" s="12" t="s">
        <v>86</v>
      </c>
      <c r="J493" s="13" t="s">
        <v>28</v>
      </c>
      <c r="K493" s="13" t="s">
        <v>29</v>
      </c>
      <c r="L493" s="13" t="s">
        <v>30</v>
      </c>
      <c r="M493" s="14">
        <v>34463000</v>
      </c>
      <c r="N493" s="14">
        <f t="shared" si="3"/>
        <v>3133000</v>
      </c>
      <c r="O493" s="13" t="s">
        <v>485</v>
      </c>
      <c r="P493" s="12" t="s">
        <v>486</v>
      </c>
      <c r="Q493" s="13" t="s">
        <v>33</v>
      </c>
      <c r="R493" s="13" t="s">
        <v>34</v>
      </c>
      <c r="S493" s="12" t="s">
        <v>487</v>
      </c>
      <c r="T493" s="1"/>
      <c r="U493" s="1"/>
      <c r="V493" s="1"/>
      <c r="W493" s="1"/>
      <c r="X493" s="1"/>
      <c r="Y493" s="1"/>
      <c r="Z493" s="1"/>
      <c r="AA493" s="1"/>
      <c r="AB493" s="1"/>
      <c r="AC493" s="1"/>
      <c r="AD493" s="1"/>
      <c r="AE493" s="1"/>
      <c r="AF493" s="1"/>
      <c r="AG493" s="1"/>
      <c r="AH493" s="1"/>
    </row>
    <row r="494" spans="1:34" ht="15.75" hidden="1" customHeight="1" x14ac:dyDescent="0.35">
      <c r="A494" s="12">
        <v>80111620</v>
      </c>
      <c r="B494" s="13" t="s">
        <v>555</v>
      </c>
      <c r="C494" s="12" t="s">
        <v>25</v>
      </c>
      <c r="D494" s="12" t="s">
        <v>26</v>
      </c>
      <c r="E494" s="12" t="str">
        <f t="shared" si="2"/>
        <v>B-FEBRERO</v>
      </c>
      <c r="F494" s="12" t="s">
        <v>26</v>
      </c>
      <c r="G494" s="12" t="s">
        <v>26</v>
      </c>
      <c r="H494" s="12">
        <v>11</v>
      </c>
      <c r="I494" s="12" t="s">
        <v>86</v>
      </c>
      <c r="J494" s="13" t="s">
        <v>28</v>
      </c>
      <c r="K494" s="13" t="s">
        <v>29</v>
      </c>
      <c r="L494" s="13" t="s">
        <v>30</v>
      </c>
      <c r="M494" s="14">
        <v>85800000</v>
      </c>
      <c r="N494" s="14">
        <f t="shared" si="3"/>
        <v>7800000</v>
      </c>
      <c r="O494" s="13" t="s">
        <v>485</v>
      </c>
      <c r="P494" s="12" t="s">
        <v>486</v>
      </c>
      <c r="Q494" s="13" t="s">
        <v>38</v>
      </c>
      <c r="R494" s="13" t="s">
        <v>39</v>
      </c>
      <c r="S494" s="12" t="s">
        <v>487</v>
      </c>
      <c r="T494" s="1"/>
      <c r="U494" s="1"/>
      <c r="V494" s="1"/>
      <c r="W494" s="1"/>
      <c r="X494" s="1"/>
      <c r="Y494" s="1"/>
      <c r="Z494" s="1"/>
      <c r="AA494" s="1"/>
      <c r="AB494" s="1"/>
      <c r="AC494" s="1"/>
      <c r="AD494" s="1"/>
      <c r="AE494" s="1"/>
      <c r="AF494" s="1"/>
      <c r="AG494" s="1"/>
      <c r="AH494" s="1"/>
    </row>
    <row r="495" spans="1:34" ht="15.75" hidden="1" customHeight="1" x14ac:dyDescent="0.35">
      <c r="A495" s="12">
        <v>80111620</v>
      </c>
      <c r="B495" s="13" t="s">
        <v>556</v>
      </c>
      <c r="C495" s="12" t="s">
        <v>25</v>
      </c>
      <c r="D495" s="12" t="s">
        <v>26</v>
      </c>
      <c r="E495" s="12" t="str">
        <f t="shared" si="2"/>
        <v>B-FEBRERO</v>
      </c>
      <c r="F495" s="12" t="s">
        <v>26</v>
      </c>
      <c r="G495" s="12" t="s">
        <v>26</v>
      </c>
      <c r="H495" s="12">
        <v>315</v>
      </c>
      <c r="I495" s="12" t="s">
        <v>27</v>
      </c>
      <c r="J495" s="13" t="s">
        <v>28</v>
      </c>
      <c r="K495" s="13" t="s">
        <v>29</v>
      </c>
      <c r="L495" s="13" t="s">
        <v>30</v>
      </c>
      <c r="M495" s="14">
        <v>52888500</v>
      </c>
      <c r="N495" s="14">
        <f t="shared" si="3"/>
        <v>5037000</v>
      </c>
      <c r="O495" s="13" t="s">
        <v>485</v>
      </c>
      <c r="P495" s="12" t="s">
        <v>486</v>
      </c>
      <c r="Q495" s="13" t="s">
        <v>38</v>
      </c>
      <c r="R495" s="13" t="s">
        <v>39</v>
      </c>
      <c r="S495" s="12" t="s">
        <v>487</v>
      </c>
      <c r="T495" s="1"/>
      <c r="U495" s="1"/>
      <c r="V495" s="1"/>
      <c r="W495" s="1"/>
      <c r="X495" s="1"/>
      <c r="Y495" s="1"/>
      <c r="Z495" s="1"/>
      <c r="AA495" s="1"/>
      <c r="AB495" s="1"/>
      <c r="AC495" s="1"/>
      <c r="AD495" s="1"/>
      <c r="AE495" s="1"/>
      <c r="AF495" s="1"/>
      <c r="AG495" s="1"/>
      <c r="AH495" s="1"/>
    </row>
    <row r="496" spans="1:34" ht="15.75" hidden="1" customHeight="1" x14ac:dyDescent="0.35">
      <c r="A496" s="12">
        <v>80111620</v>
      </c>
      <c r="B496" s="13" t="s">
        <v>557</v>
      </c>
      <c r="C496" s="12" t="s">
        <v>25</v>
      </c>
      <c r="D496" s="12" t="s">
        <v>26</v>
      </c>
      <c r="E496" s="12" t="str">
        <f t="shared" si="2"/>
        <v>B-FEBRERO</v>
      </c>
      <c r="F496" s="12" t="s">
        <v>26</v>
      </c>
      <c r="G496" s="12" t="s">
        <v>26</v>
      </c>
      <c r="H496" s="12">
        <v>11</v>
      </c>
      <c r="I496" s="12" t="s">
        <v>86</v>
      </c>
      <c r="J496" s="13" t="s">
        <v>28</v>
      </c>
      <c r="K496" s="13" t="s">
        <v>29</v>
      </c>
      <c r="L496" s="13" t="s">
        <v>30</v>
      </c>
      <c r="M496" s="14">
        <v>55407000</v>
      </c>
      <c r="N496" s="14">
        <f t="shared" si="3"/>
        <v>5037000</v>
      </c>
      <c r="O496" s="13" t="s">
        <v>485</v>
      </c>
      <c r="P496" s="12" t="s">
        <v>486</v>
      </c>
      <c r="Q496" s="13" t="s">
        <v>38</v>
      </c>
      <c r="R496" s="13" t="s">
        <v>39</v>
      </c>
      <c r="S496" s="12" t="s">
        <v>487</v>
      </c>
      <c r="T496" s="1"/>
      <c r="U496" s="1"/>
      <c r="V496" s="1"/>
      <c r="W496" s="1"/>
      <c r="X496" s="1"/>
      <c r="Y496" s="1"/>
      <c r="Z496" s="1"/>
      <c r="AA496" s="1"/>
      <c r="AB496" s="1"/>
      <c r="AC496" s="1"/>
      <c r="AD496" s="1"/>
      <c r="AE496" s="1"/>
      <c r="AF496" s="1"/>
      <c r="AG496" s="1"/>
      <c r="AH496" s="1"/>
    </row>
    <row r="497" spans="1:34" ht="15.75" hidden="1" customHeight="1" x14ac:dyDescent="0.35">
      <c r="A497" s="12">
        <v>80111620</v>
      </c>
      <c r="B497" s="13" t="s">
        <v>558</v>
      </c>
      <c r="C497" s="12" t="s">
        <v>25</v>
      </c>
      <c r="D497" s="12" t="s">
        <v>26</v>
      </c>
      <c r="E497" s="12" t="str">
        <f t="shared" si="2"/>
        <v>B-FEBRERO</v>
      </c>
      <c r="F497" s="12" t="s">
        <v>26</v>
      </c>
      <c r="G497" s="12" t="s">
        <v>26</v>
      </c>
      <c r="H497" s="12">
        <v>315</v>
      </c>
      <c r="I497" s="12" t="s">
        <v>27</v>
      </c>
      <c r="J497" s="13" t="s">
        <v>28</v>
      </c>
      <c r="K497" s="13" t="s">
        <v>29</v>
      </c>
      <c r="L497" s="13" t="s">
        <v>30</v>
      </c>
      <c r="M497" s="14">
        <v>34545000</v>
      </c>
      <c r="N497" s="14">
        <f t="shared" si="3"/>
        <v>3290000</v>
      </c>
      <c r="O497" s="13" t="s">
        <v>485</v>
      </c>
      <c r="P497" s="12" t="s">
        <v>486</v>
      </c>
      <c r="Q497" s="13" t="s">
        <v>33</v>
      </c>
      <c r="R497" s="13" t="s">
        <v>34</v>
      </c>
      <c r="S497" s="12" t="s">
        <v>487</v>
      </c>
      <c r="T497" s="1"/>
      <c r="U497" s="1"/>
      <c r="V497" s="1"/>
      <c r="W497" s="1"/>
      <c r="X497" s="1"/>
      <c r="Y497" s="1"/>
      <c r="Z497" s="1"/>
      <c r="AA497" s="1"/>
      <c r="AB497" s="1"/>
      <c r="AC497" s="1"/>
      <c r="AD497" s="1"/>
      <c r="AE497" s="1"/>
      <c r="AF497" s="1"/>
      <c r="AG497" s="1"/>
      <c r="AH497" s="1"/>
    </row>
    <row r="498" spans="1:34" ht="15.75" hidden="1" customHeight="1" x14ac:dyDescent="0.35">
      <c r="A498" s="12">
        <v>80111620</v>
      </c>
      <c r="B498" s="13" t="s">
        <v>559</v>
      </c>
      <c r="C498" s="12" t="s">
        <v>25</v>
      </c>
      <c r="D498" s="12" t="s">
        <v>49</v>
      </c>
      <c r="E498" s="12" t="str">
        <f t="shared" si="2"/>
        <v>C-MARZO</v>
      </c>
      <c r="F498" s="12" t="s">
        <v>49</v>
      </c>
      <c r="G498" s="12" t="s">
        <v>49</v>
      </c>
      <c r="H498" s="12">
        <v>10</v>
      </c>
      <c r="I498" s="12" t="s">
        <v>86</v>
      </c>
      <c r="J498" s="13" t="s">
        <v>28</v>
      </c>
      <c r="K498" s="13" t="s">
        <v>29</v>
      </c>
      <c r="L498" s="13" t="s">
        <v>30</v>
      </c>
      <c r="M498" s="14">
        <v>22800000</v>
      </c>
      <c r="N498" s="14">
        <f t="shared" si="3"/>
        <v>2280000</v>
      </c>
      <c r="O498" s="13" t="s">
        <v>485</v>
      </c>
      <c r="P498" s="12" t="s">
        <v>486</v>
      </c>
      <c r="Q498" s="13" t="s">
        <v>33</v>
      </c>
      <c r="R498" s="13" t="s">
        <v>34</v>
      </c>
      <c r="S498" s="12" t="s">
        <v>487</v>
      </c>
      <c r="T498" s="1"/>
      <c r="U498" s="1"/>
      <c r="V498" s="1"/>
      <c r="W498" s="1"/>
      <c r="X498" s="1"/>
      <c r="Y498" s="1"/>
      <c r="Z498" s="1"/>
      <c r="AA498" s="1"/>
      <c r="AB498" s="1"/>
      <c r="AC498" s="1"/>
      <c r="AD498" s="1"/>
      <c r="AE498" s="1"/>
      <c r="AF498" s="1"/>
      <c r="AG498" s="1"/>
      <c r="AH498" s="1"/>
    </row>
    <row r="499" spans="1:34" ht="15.75" hidden="1" customHeight="1" x14ac:dyDescent="0.35">
      <c r="A499" s="12">
        <v>80111620</v>
      </c>
      <c r="B499" s="13" t="s">
        <v>560</v>
      </c>
      <c r="C499" s="12" t="s">
        <v>25</v>
      </c>
      <c r="D499" s="12" t="s">
        <v>49</v>
      </c>
      <c r="E499" s="12" t="str">
        <f t="shared" si="2"/>
        <v>C-MARZO</v>
      </c>
      <c r="F499" s="12" t="s">
        <v>49</v>
      </c>
      <c r="G499" s="12" t="s">
        <v>49</v>
      </c>
      <c r="H499" s="12">
        <v>10</v>
      </c>
      <c r="I499" s="12" t="s">
        <v>86</v>
      </c>
      <c r="J499" s="13" t="s">
        <v>28</v>
      </c>
      <c r="K499" s="13" t="s">
        <v>29</v>
      </c>
      <c r="L499" s="13" t="s">
        <v>30</v>
      </c>
      <c r="M499" s="14">
        <v>22800000</v>
      </c>
      <c r="N499" s="14">
        <f t="shared" si="3"/>
        <v>2280000</v>
      </c>
      <c r="O499" s="13" t="s">
        <v>485</v>
      </c>
      <c r="P499" s="12" t="s">
        <v>486</v>
      </c>
      <c r="Q499" s="13" t="s">
        <v>33</v>
      </c>
      <c r="R499" s="13" t="s">
        <v>34</v>
      </c>
      <c r="S499" s="12" t="s">
        <v>487</v>
      </c>
      <c r="T499" s="1"/>
      <c r="U499" s="1"/>
      <c r="V499" s="1"/>
      <c r="W499" s="1"/>
      <c r="X499" s="1"/>
      <c r="Y499" s="1"/>
      <c r="Z499" s="1"/>
      <c r="AA499" s="1"/>
      <c r="AB499" s="1"/>
      <c r="AC499" s="1"/>
      <c r="AD499" s="1"/>
      <c r="AE499" s="1"/>
      <c r="AF499" s="1"/>
      <c r="AG499" s="1"/>
      <c r="AH499" s="1"/>
    </row>
    <row r="500" spans="1:34" ht="15.75" hidden="1" customHeight="1" x14ac:dyDescent="0.35">
      <c r="A500" s="12">
        <v>80111620</v>
      </c>
      <c r="B500" s="13" t="s">
        <v>561</v>
      </c>
      <c r="C500" s="12" t="s">
        <v>25</v>
      </c>
      <c r="D500" s="12" t="s">
        <v>26</v>
      </c>
      <c r="E500" s="12" t="str">
        <f t="shared" si="2"/>
        <v>B-FEBRERO</v>
      </c>
      <c r="F500" s="12" t="s">
        <v>26</v>
      </c>
      <c r="G500" s="12" t="s">
        <v>26</v>
      </c>
      <c r="H500" s="12">
        <v>315</v>
      </c>
      <c r="I500" s="12" t="s">
        <v>27</v>
      </c>
      <c r="J500" s="13" t="s">
        <v>28</v>
      </c>
      <c r="K500" s="13" t="s">
        <v>29</v>
      </c>
      <c r="L500" s="13" t="s">
        <v>30</v>
      </c>
      <c r="M500" s="14">
        <v>66150000</v>
      </c>
      <c r="N500" s="14">
        <f t="shared" si="3"/>
        <v>6300000</v>
      </c>
      <c r="O500" s="13" t="s">
        <v>485</v>
      </c>
      <c r="P500" s="12" t="s">
        <v>486</v>
      </c>
      <c r="Q500" s="13" t="s">
        <v>38</v>
      </c>
      <c r="R500" s="13" t="s">
        <v>39</v>
      </c>
      <c r="S500" s="12" t="s">
        <v>487</v>
      </c>
      <c r="T500" s="1"/>
      <c r="U500" s="1"/>
      <c r="V500" s="1"/>
      <c r="W500" s="1"/>
      <c r="X500" s="1"/>
      <c r="Y500" s="1"/>
      <c r="Z500" s="1"/>
      <c r="AA500" s="1"/>
      <c r="AB500" s="1"/>
      <c r="AC500" s="1"/>
      <c r="AD500" s="1"/>
      <c r="AE500" s="1"/>
      <c r="AF500" s="1"/>
      <c r="AG500" s="1"/>
      <c r="AH500" s="1"/>
    </row>
    <row r="501" spans="1:34" ht="15.75" hidden="1" customHeight="1" x14ac:dyDescent="0.35">
      <c r="A501" s="12">
        <v>80111620</v>
      </c>
      <c r="B501" s="13" t="s">
        <v>562</v>
      </c>
      <c r="C501" s="12" t="s">
        <v>25</v>
      </c>
      <c r="D501" s="12" t="s">
        <v>26</v>
      </c>
      <c r="E501" s="12" t="str">
        <f t="shared" si="2"/>
        <v>B-FEBRERO</v>
      </c>
      <c r="F501" s="12" t="s">
        <v>26</v>
      </c>
      <c r="G501" s="12" t="s">
        <v>26</v>
      </c>
      <c r="H501" s="12">
        <v>10</v>
      </c>
      <c r="I501" s="12" t="s">
        <v>86</v>
      </c>
      <c r="J501" s="13" t="s">
        <v>28</v>
      </c>
      <c r="K501" s="13" t="s">
        <v>29</v>
      </c>
      <c r="L501" s="13" t="s">
        <v>30</v>
      </c>
      <c r="M501" s="14">
        <v>50370000</v>
      </c>
      <c r="N501" s="14">
        <f t="shared" si="3"/>
        <v>5037000</v>
      </c>
      <c r="O501" s="13" t="s">
        <v>485</v>
      </c>
      <c r="P501" s="12" t="s">
        <v>486</v>
      </c>
      <c r="Q501" s="13" t="s">
        <v>38</v>
      </c>
      <c r="R501" s="13" t="s">
        <v>39</v>
      </c>
      <c r="S501" s="12" t="s">
        <v>487</v>
      </c>
      <c r="T501" s="1"/>
      <c r="U501" s="1"/>
      <c r="V501" s="1"/>
      <c r="W501" s="1"/>
      <c r="X501" s="1"/>
      <c r="Y501" s="1"/>
      <c r="Z501" s="1"/>
      <c r="AA501" s="1"/>
      <c r="AB501" s="1"/>
      <c r="AC501" s="1"/>
      <c r="AD501" s="1"/>
      <c r="AE501" s="1"/>
      <c r="AF501" s="1"/>
      <c r="AG501" s="1"/>
      <c r="AH501" s="1"/>
    </row>
    <row r="502" spans="1:34" ht="15.75" hidden="1" customHeight="1" x14ac:dyDescent="0.35">
      <c r="A502" s="12">
        <v>80111620</v>
      </c>
      <c r="B502" s="13" t="s">
        <v>563</v>
      </c>
      <c r="C502" s="12" t="s">
        <v>25</v>
      </c>
      <c r="D502" s="12" t="s">
        <v>26</v>
      </c>
      <c r="E502" s="12" t="str">
        <f t="shared" si="2"/>
        <v>B-FEBRERO</v>
      </c>
      <c r="F502" s="12" t="s">
        <v>26</v>
      </c>
      <c r="G502" s="12" t="s">
        <v>26</v>
      </c>
      <c r="H502" s="12">
        <v>10</v>
      </c>
      <c r="I502" s="12" t="s">
        <v>86</v>
      </c>
      <c r="J502" s="13" t="s">
        <v>28</v>
      </c>
      <c r="K502" s="13" t="s">
        <v>29</v>
      </c>
      <c r="L502" s="13" t="s">
        <v>30</v>
      </c>
      <c r="M502" s="14">
        <v>50370000</v>
      </c>
      <c r="N502" s="14">
        <f t="shared" si="3"/>
        <v>5037000</v>
      </c>
      <c r="O502" s="13" t="s">
        <v>485</v>
      </c>
      <c r="P502" s="12" t="s">
        <v>486</v>
      </c>
      <c r="Q502" s="13" t="s">
        <v>38</v>
      </c>
      <c r="R502" s="13" t="s">
        <v>39</v>
      </c>
      <c r="S502" s="12" t="s">
        <v>487</v>
      </c>
      <c r="T502" s="1"/>
      <c r="U502" s="1"/>
      <c r="V502" s="1"/>
      <c r="W502" s="1"/>
      <c r="X502" s="1"/>
      <c r="Y502" s="1"/>
      <c r="Z502" s="1"/>
      <c r="AA502" s="1"/>
      <c r="AB502" s="1"/>
      <c r="AC502" s="1"/>
      <c r="AD502" s="1"/>
      <c r="AE502" s="1"/>
      <c r="AF502" s="1"/>
      <c r="AG502" s="1"/>
      <c r="AH502" s="1"/>
    </row>
    <row r="503" spans="1:34" ht="15.75" hidden="1" customHeight="1" x14ac:dyDescent="0.35">
      <c r="A503" s="12">
        <v>80111620</v>
      </c>
      <c r="B503" s="13" t="s">
        <v>564</v>
      </c>
      <c r="C503" s="12" t="s">
        <v>25</v>
      </c>
      <c r="D503" s="12" t="s">
        <v>26</v>
      </c>
      <c r="E503" s="12" t="str">
        <f t="shared" si="2"/>
        <v>B-FEBRERO</v>
      </c>
      <c r="F503" s="12" t="s">
        <v>26</v>
      </c>
      <c r="G503" s="12" t="s">
        <v>26</v>
      </c>
      <c r="H503" s="12">
        <v>315</v>
      </c>
      <c r="I503" s="12" t="s">
        <v>27</v>
      </c>
      <c r="J503" s="13" t="s">
        <v>28</v>
      </c>
      <c r="K503" s="13" t="s">
        <v>29</v>
      </c>
      <c r="L503" s="13" t="s">
        <v>30</v>
      </c>
      <c r="M503" s="14">
        <v>63000000</v>
      </c>
      <c r="N503" s="14">
        <f t="shared" si="3"/>
        <v>6000000</v>
      </c>
      <c r="O503" s="13" t="s">
        <v>485</v>
      </c>
      <c r="P503" s="12" t="s">
        <v>486</v>
      </c>
      <c r="Q503" s="13" t="s">
        <v>38</v>
      </c>
      <c r="R503" s="13" t="s">
        <v>39</v>
      </c>
      <c r="S503" s="12" t="s">
        <v>487</v>
      </c>
      <c r="T503" s="1"/>
      <c r="U503" s="1"/>
      <c r="V503" s="1"/>
      <c r="W503" s="1"/>
      <c r="X503" s="1"/>
      <c r="Y503" s="1"/>
      <c r="Z503" s="1"/>
      <c r="AA503" s="1"/>
      <c r="AB503" s="1"/>
      <c r="AC503" s="1"/>
      <c r="AD503" s="1"/>
      <c r="AE503" s="1"/>
      <c r="AF503" s="1"/>
      <c r="AG503" s="1"/>
      <c r="AH503" s="1"/>
    </row>
    <row r="504" spans="1:34" ht="15.75" hidden="1" customHeight="1" x14ac:dyDescent="0.35">
      <c r="A504" s="12">
        <v>80111620</v>
      </c>
      <c r="B504" s="13" t="s">
        <v>565</v>
      </c>
      <c r="C504" s="12" t="s">
        <v>25</v>
      </c>
      <c r="D504" s="12" t="s">
        <v>26</v>
      </c>
      <c r="E504" s="12" t="str">
        <f t="shared" si="2"/>
        <v>B-FEBRERO</v>
      </c>
      <c r="F504" s="12" t="s">
        <v>26</v>
      </c>
      <c r="G504" s="12" t="s">
        <v>26</v>
      </c>
      <c r="H504" s="12">
        <v>11</v>
      </c>
      <c r="I504" s="12" t="s">
        <v>86</v>
      </c>
      <c r="J504" s="13" t="s">
        <v>28</v>
      </c>
      <c r="K504" s="13" t="s">
        <v>29</v>
      </c>
      <c r="L504" s="13" t="s">
        <v>30</v>
      </c>
      <c r="M504" s="14">
        <v>85800000</v>
      </c>
      <c r="N504" s="14">
        <f t="shared" si="3"/>
        <v>7800000</v>
      </c>
      <c r="O504" s="13" t="s">
        <v>485</v>
      </c>
      <c r="P504" s="12" t="s">
        <v>486</v>
      </c>
      <c r="Q504" s="13" t="s">
        <v>38</v>
      </c>
      <c r="R504" s="13" t="s">
        <v>39</v>
      </c>
      <c r="S504" s="12" t="s">
        <v>487</v>
      </c>
      <c r="T504" s="1"/>
      <c r="U504" s="1"/>
      <c r="V504" s="1"/>
      <c r="W504" s="1"/>
      <c r="X504" s="1"/>
      <c r="Y504" s="1"/>
      <c r="Z504" s="1"/>
      <c r="AA504" s="1"/>
      <c r="AB504" s="1"/>
      <c r="AC504" s="1"/>
      <c r="AD504" s="1"/>
      <c r="AE504" s="1"/>
      <c r="AF504" s="1"/>
      <c r="AG504" s="1"/>
      <c r="AH504" s="1"/>
    </row>
    <row r="505" spans="1:34" ht="15.75" hidden="1" customHeight="1" x14ac:dyDescent="0.35">
      <c r="A505" s="12">
        <v>80111620</v>
      </c>
      <c r="B505" s="13" t="s">
        <v>566</v>
      </c>
      <c r="C505" s="12" t="s">
        <v>25</v>
      </c>
      <c r="D505" s="12" t="s">
        <v>49</v>
      </c>
      <c r="E505" s="12" t="str">
        <f t="shared" si="2"/>
        <v>C-MARZO</v>
      </c>
      <c r="F505" s="12" t="s">
        <v>49</v>
      </c>
      <c r="G505" s="12" t="s">
        <v>49</v>
      </c>
      <c r="H505" s="12">
        <v>10</v>
      </c>
      <c r="I505" s="12" t="s">
        <v>86</v>
      </c>
      <c r="J505" s="13" t="s">
        <v>28</v>
      </c>
      <c r="K505" s="13" t="s">
        <v>29</v>
      </c>
      <c r="L505" s="13" t="s">
        <v>30</v>
      </c>
      <c r="M505" s="14">
        <v>77000000</v>
      </c>
      <c r="N505" s="14">
        <f t="shared" si="3"/>
        <v>7700000</v>
      </c>
      <c r="O505" s="13" t="s">
        <v>485</v>
      </c>
      <c r="P505" s="12" t="s">
        <v>486</v>
      </c>
      <c r="Q505" s="13" t="s">
        <v>38</v>
      </c>
      <c r="R505" s="13" t="s">
        <v>39</v>
      </c>
      <c r="S505" s="12" t="s">
        <v>487</v>
      </c>
      <c r="T505" s="1"/>
      <c r="U505" s="1"/>
      <c r="V505" s="1"/>
      <c r="W505" s="1"/>
      <c r="X505" s="1"/>
      <c r="Y505" s="1"/>
      <c r="Z505" s="1"/>
      <c r="AA505" s="1"/>
      <c r="AB505" s="1"/>
      <c r="AC505" s="1"/>
      <c r="AD505" s="1"/>
      <c r="AE505" s="1"/>
      <c r="AF505" s="1"/>
      <c r="AG505" s="1"/>
      <c r="AH505" s="1"/>
    </row>
    <row r="506" spans="1:34" ht="15.75" hidden="1" customHeight="1" x14ac:dyDescent="0.35">
      <c r="A506" s="12">
        <v>80111620</v>
      </c>
      <c r="B506" s="13" t="s">
        <v>567</v>
      </c>
      <c r="C506" s="12" t="s">
        <v>25</v>
      </c>
      <c r="D506" s="12" t="s">
        <v>49</v>
      </c>
      <c r="E506" s="12" t="str">
        <f t="shared" si="2"/>
        <v>C-MARZO</v>
      </c>
      <c r="F506" s="12" t="s">
        <v>49</v>
      </c>
      <c r="G506" s="12" t="s">
        <v>49</v>
      </c>
      <c r="H506" s="12">
        <v>10</v>
      </c>
      <c r="I506" s="12" t="s">
        <v>86</v>
      </c>
      <c r="J506" s="13" t="s">
        <v>28</v>
      </c>
      <c r="K506" s="13" t="s">
        <v>29</v>
      </c>
      <c r="L506" s="13" t="s">
        <v>30</v>
      </c>
      <c r="M506" s="14">
        <v>48000000</v>
      </c>
      <c r="N506" s="14">
        <f t="shared" si="3"/>
        <v>4800000</v>
      </c>
      <c r="O506" s="13" t="s">
        <v>485</v>
      </c>
      <c r="P506" s="12" t="s">
        <v>486</v>
      </c>
      <c r="Q506" s="13" t="s">
        <v>38</v>
      </c>
      <c r="R506" s="13" t="s">
        <v>39</v>
      </c>
      <c r="S506" s="12" t="s">
        <v>487</v>
      </c>
      <c r="T506" s="1"/>
      <c r="U506" s="1"/>
      <c r="V506" s="1"/>
      <c r="W506" s="1"/>
      <c r="X506" s="1"/>
      <c r="Y506" s="1"/>
      <c r="Z506" s="1"/>
      <c r="AA506" s="1"/>
      <c r="AB506" s="1"/>
      <c r="AC506" s="1"/>
      <c r="AD506" s="1"/>
      <c r="AE506" s="1"/>
      <c r="AF506" s="1"/>
      <c r="AG506" s="1"/>
      <c r="AH506" s="1"/>
    </row>
    <row r="507" spans="1:34" ht="15.75" hidden="1" customHeight="1" x14ac:dyDescent="0.35">
      <c r="A507" s="12">
        <v>80111620</v>
      </c>
      <c r="B507" s="13" t="s">
        <v>568</v>
      </c>
      <c r="C507" s="12" t="s">
        <v>25</v>
      </c>
      <c r="D507" s="12" t="s">
        <v>26</v>
      </c>
      <c r="E507" s="12" t="str">
        <f t="shared" si="2"/>
        <v>B-FEBRERO</v>
      </c>
      <c r="F507" s="12" t="s">
        <v>26</v>
      </c>
      <c r="G507" s="12" t="s">
        <v>26</v>
      </c>
      <c r="H507" s="12">
        <v>315</v>
      </c>
      <c r="I507" s="12" t="s">
        <v>27</v>
      </c>
      <c r="J507" s="13" t="s">
        <v>28</v>
      </c>
      <c r="K507" s="13" t="s">
        <v>29</v>
      </c>
      <c r="L507" s="13" t="s">
        <v>30</v>
      </c>
      <c r="M507" s="14">
        <v>52888500</v>
      </c>
      <c r="N507" s="14">
        <f t="shared" si="3"/>
        <v>5037000</v>
      </c>
      <c r="O507" s="13" t="s">
        <v>485</v>
      </c>
      <c r="P507" s="12" t="s">
        <v>486</v>
      </c>
      <c r="Q507" s="13" t="s">
        <v>38</v>
      </c>
      <c r="R507" s="13" t="s">
        <v>39</v>
      </c>
      <c r="S507" s="12" t="s">
        <v>487</v>
      </c>
      <c r="T507" s="1"/>
      <c r="U507" s="1"/>
      <c r="V507" s="1"/>
      <c r="W507" s="1"/>
      <c r="X507" s="1"/>
      <c r="Y507" s="1"/>
      <c r="Z507" s="1"/>
      <c r="AA507" s="1"/>
      <c r="AB507" s="1"/>
      <c r="AC507" s="1"/>
      <c r="AD507" s="1"/>
      <c r="AE507" s="1"/>
      <c r="AF507" s="1"/>
      <c r="AG507" s="1"/>
      <c r="AH507" s="1"/>
    </row>
    <row r="508" spans="1:34" ht="15.75" hidden="1" customHeight="1" x14ac:dyDescent="0.35">
      <c r="A508" s="12">
        <v>80111620</v>
      </c>
      <c r="B508" s="13" t="s">
        <v>569</v>
      </c>
      <c r="C508" s="12" t="s">
        <v>25</v>
      </c>
      <c r="D508" s="12" t="s">
        <v>26</v>
      </c>
      <c r="E508" s="12" t="str">
        <f t="shared" si="2"/>
        <v>B-FEBRERO</v>
      </c>
      <c r="F508" s="12" t="s">
        <v>26</v>
      </c>
      <c r="G508" s="12" t="s">
        <v>26</v>
      </c>
      <c r="H508" s="12">
        <v>315</v>
      </c>
      <c r="I508" s="12" t="s">
        <v>27</v>
      </c>
      <c r="J508" s="13" t="s">
        <v>28</v>
      </c>
      <c r="K508" s="13" t="s">
        <v>29</v>
      </c>
      <c r="L508" s="13" t="s">
        <v>30</v>
      </c>
      <c r="M508" s="14">
        <v>52888500</v>
      </c>
      <c r="N508" s="14">
        <f t="shared" si="3"/>
        <v>5037000</v>
      </c>
      <c r="O508" s="13" t="s">
        <v>485</v>
      </c>
      <c r="P508" s="12" t="s">
        <v>486</v>
      </c>
      <c r="Q508" s="13" t="s">
        <v>38</v>
      </c>
      <c r="R508" s="13" t="s">
        <v>39</v>
      </c>
      <c r="S508" s="12" t="s">
        <v>487</v>
      </c>
      <c r="T508" s="1"/>
      <c r="U508" s="1"/>
      <c r="V508" s="1"/>
      <c r="W508" s="1"/>
      <c r="X508" s="1"/>
      <c r="Y508" s="1"/>
      <c r="Z508" s="1"/>
      <c r="AA508" s="1"/>
      <c r="AB508" s="1"/>
      <c r="AC508" s="1"/>
      <c r="AD508" s="1"/>
      <c r="AE508" s="1"/>
      <c r="AF508" s="1"/>
      <c r="AG508" s="1"/>
      <c r="AH508" s="1"/>
    </row>
    <row r="509" spans="1:34" ht="15.75" hidden="1" customHeight="1" x14ac:dyDescent="0.35">
      <c r="A509" s="12">
        <v>80111620</v>
      </c>
      <c r="B509" s="13" t="s">
        <v>570</v>
      </c>
      <c r="C509" s="12" t="s">
        <v>25</v>
      </c>
      <c r="D509" s="12" t="s">
        <v>26</v>
      </c>
      <c r="E509" s="12" t="str">
        <f t="shared" si="2"/>
        <v>B-FEBRERO</v>
      </c>
      <c r="F509" s="12" t="s">
        <v>26</v>
      </c>
      <c r="G509" s="12" t="s">
        <v>26</v>
      </c>
      <c r="H509" s="12">
        <v>10</v>
      </c>
      <c r="I509" s="12" t="s">
        <v>86</v>
      </c>
      <c r="J509" s="13" t="s">
        <v>28</v>
      </c>
      <c r="K509" s="13" t="s">
        <v>29</v>
      </c>
      <c r="L509" s="13" t="s">
        <v>30</v>
      </c>
      <c r="M509" s="14">
        <v>50370000</v>
      </c>
      <c r="N509" s="14">
        <f t="shared" si="3"/>
        <v>5037000</v>
      </c>
      <c r="O509" s="13" t="s">
        <v>485</v>
      </c>
      <c r="P509" s="12" t="s">
        <v>486</v>
      </c>
      <c r="Q509" s="13" t="s">
        <v>38</v>
      </c>
      <c r="R509" s="13" t="s">
        <v>39</v>
      </c>
      <c r="S509" s="12" t="s">
        <v>487</v>
      </c>
      <c r="T509" s="1"/>
      <c r="U509" s="1"/>
      <c r="V509" s="1"/>
      <c r="W509" s="1"/>
      <c r="X509" s="1"/>
      <c r="Y509" s="1"/>
      <c r="Z509" s="1"/>
      <c r="AA509" s="1"/>
      <c r="AB509" s="1"/>
      <c r="AC509" s="1"/>
      <c r="AD509" s="1"/>
      <c r="AE509" s="1"/>
      <c r="AF509" s="1"/>
      <c r="AG509" s="1"/>
      <c r="AH509" s="1"/>
    </row>
    <row r="510" spans="1:34" ht="15.75" hidden="1" customHeight="1" x14ac:dyDescent="0.35">
      <c r="A510" s="12">
        <v>80111620</v>
      </c>
      <c r="B510" s="13" t="s">
        <v>571</v>
      </c>
      <c r="C510" s="12" t="s">
        <v>25</v>
      </c>
      <c r="D510" s="12" t="s">
        <v>49</v>
      </c>
      <c r="E510" s="12" t="str">
        <f t="shared" si="2"/>
        <v>C-MARZO</v>
      </c>
      <c r="F510" s="12" t="s">
        <v>49</v>
      </c>
      <c r="G510" s="12" t="s">
        <v>49</v>
      </c>
      <c r="H510" s="12">
        <v>9</v>
      </c>
      <c r="I510" s="12" t="s">
        <v>86</v>
      </c>
      <c r="J510" s="13" t="s">
        <v>28</v>
      </c>
      <c r="K510" s="13" t="s">
        <v>29</v>
      </c>
      <c r="L510" s="13" t="s">
        <v>30</v>
      </c>
      <c r="M510" s="14">
        <v>45333000</v>
      </c>
      <c r="N510" s="14">
        <f t="shared" si="3"/>
        <v>5037000</v>
      </c>
      <c r="O510" s="13" t="s">
        <v>485</v>
      </c>
      <c r="P510" s="12" t="s">
        <v>486</v>
      </c>
      <c r="Q510" s="13" t="s">
        <v>38</v>
      </c>
      <c r="R510" s="13" t="s">
        <v>39</v>
      </c>
      <c r="S510" s="12" t="s">
        <v>487</v>
      </c>
      <c r="T510" s="1"/>
      <c r="U510" s="1"/>
      <c r="V510" s="1"/>
      <c r="W510" s="1"/>
      <c r="X510" s="1"/>
      <c r="Y510" s="1"/>
      <c r="Z510" s="1"/>
      <c r="AA510" s="1"/>
      <c r="AB510" s="1"/>
      <c r="AC510" s="1"/>
      <c r="AD510" s="1"/>
      <c r="AE510" s="1"/>
      <c r="AF510" s="1"/>
      <c r="AG510" s="1"/>
      <c r="AH510" s="1"/>
    </row>
    <row r="511" spans="1:34" ht="15.75" hidden="1" customHeight="1" x14ac:dyDescent="0.35">
      <c r="A511" s="12">
        <v>80111620</v>
      </c>
      <c r="B511" s="13" t="s">
        <v>572</v>
      </c>
      <c r="C511" s="12" t="s">
        <v>25</v>
      </c>
      <c r="D511" s="12" t="s">
        <v>49</v>
      </c>
      <c r="E511" s="12" t="str">
        <f t="shared" si="2"/>
        <v>C-MARZO</v>
      </c>
      <c r="F511" s="12" t="s">
        <v>49</v>
      </c>
      <c r="G511" s="12" t="s">
        <v>49</v>
      </c>
      <c r="H511" s="12">
        <v>8</v>
      </c>
      <c r="I511" s="12" t="s">
        <v>86</v>
      </c>
      <c r="J511" s="13" t="s">
        <v>28</v>
      </c>
      <c r="K511" s="13" t="s">
        <v>29</v>
      </c>
      <c r="L511" s="13" t="s">
        <v>30</v>
      </c>
      <c r="M511" s="14">
        <v>42400000</v>
      </c>
      <c r="N511" s="14">
        <f t="shared" si="3"/>
        <v>5300000</v>
      </c>
      <c r="O511" s="13" t="s">
        <v>485</v>
      </c>
      <c r="P511" s="12" t="s">
        <v>486</v>
      </c>
      <c r="Q511" s="13" t="s">
        <v>33</v>
      </c>
      <c r="R511" s="13" t="s">
        <v>39</v>
      </c>
      <c r="S511" s="12" t="s">
        <v>487</v>
      </c>
      <c r="T511" s="1"/>
      <c r="U511" s="1"/>
      <c r="V511" s="1"/>
      <c r="W511" s="1"/>
      <c r="X511" s="1"/>
      <c r="Y511" s="1"/>
      <c r="Z511" s="1"/>
      <c r="AA511" s="1"/>
      <c r="AB511" s="1"/>
      <c r="AC511" s="1"/>
      <c r="AD511" s="1"/>
      <c r="AE511" s="1"/>
      <c r="AF511" s="1"/>
      <c r="AG511" s="1"/>
      <c r="AH511" s="1"/>
    </row>
    <row r="512" spans="1:34" ht="15.75" hidden="1" customHeight="1" x14ac:dyDescent="0.35">
      <c r="A512" s="12">
        <v>80111620</v>
      </c>
      <c r="B512" s="13" t="s">
        <v>573</v>
      </c>
      <c r="C512" s="12" t="s">
        <v>25</v>
      </c>
      <c r="D512" s="12" t="s">
        <v>26</v>
      </c>
      <c r="E512" s="12" t="str">
        <f t="shared" si="2"/>
        <v>B-FEBRERO</v>
      </c>
      <c r="F512" s="12" t="s">
        <v>26</v>
      </c>
      <c r="G512" s="12" t="s">
        <v>26</v>
      </c>
      <c r="H512" s="12">
        <v>10</v>
      </c>
      <c r="I512" s="12" t="s">
        <v>86</v>
      </c>
      <c r="J512" s="13" t="s">
        <v>28</v>
      </c>
      <c r="K512" s="13" t="s">
        <v>29</v>
      </c>
      <c r="L512" s="13" t="s">
        <v>30</v>
      </c>
      <c r="M512" s="14">
        <v>78000000</v>
      </c>
      <c r="N512" s="14">
        <f t="shared" si="3"/>
        <v>7800000</v>
      </c>
      <c r="O512" s="13" t="s">
        <v>485</v>
      </c>
      <c r="P512" s="12" t="s">
        <v>486</v>
      </c>
      <c r="Q512" s="13" t="s">
        <v>38</v>
      </c>
      <c r="R512" s="13" t="s">
        <v>39</v>
      </c>
      <c r="S512" s="12" t="s">
        <v>487</v>
      </c>
      <c r="T512" s="1"/>
      <c r="U512" s="1"/>
      <c r="V512" s="1"/>
      <c r="W512" s="1"/>
      <c r="X512" s="1"/>
      <c r="Y512" s="1"/>
      <c r="Z512" s="1"/>
      <c r="AA512" s="1"/>
      <c r="AB512" s="1"/>
      <c r="AC512" s="1"/>
      <c r="AD512" s="1"/>
      <c r="AE512" s="1"/>
      <c r="AF512" s="1"/>
      <c r="AG512" s="1"/>
      <c r="AH512" s="1"/>
    </row>
    <row r="513" spans="1:34" ht="15.75" hidden="1" customHeight="1" x14ac:dyDescent="0.35">
      <c r="A513" s="12">
        <v>80111620</v>
      </c>
      <c r="B513" s="13" t="s">
        <v>574</v>
      </c>
      <c r="C513" s="12" t="s">
        <v>25</v>
      </c>
      <c r="D513" s="12" t="s">
        <v>49</v>
      </c>
      <c r="E513" s="12" t="str">
        <f t="shared" si="2"/>
        <v>C-MARZO</v>
      </c>
      <c r="F513" s="12" t="s">
        <v>49</v>
      </c>
      <c r="G513" s="12" t="s">
        <v>49</v>
      </c>
      <c r="H513" s="12">
        <v>285</v>
      </c>
      <c r="I513" s="12" t="s">
        <v>27</v>
      </c>
      <c r="J513" s="13" t="s">
        <v>28</v>
      </c>
      <c r="K513" s="13" t="s">
        <v>29</v>
      </c>
      <c r="L513" s="13" t="s">
        <v>30</v>
      </c>
      <c r="M513" s="14">
        <v>31350000</v>
      </c>
      <c r="N513" s="14">
        <f t="shared" si="3"/>
        <v>3300000</v>
      </c>
      <c r="O513" s="13" t="s">
        <v>485</v>
      </c>
      <c r="P513" s="12" t="s">
        <v>486</v>
      </c>
      <c r="Q513" s="13" t="s">
        <v>33</v>
      </c>
      <c r="R513" s="13" t="s">
        <v>34</v>
      </c>
      <c r="S513" s="12" t="s">
        <v>487</v>
      </c>
      <c r="T513" s="1"/>
      <c r="U513" s="1"/>
      <c r="V513" s="1"/>
      <c r="W513" s="1"/>
      <c r="X513" s="1"/>
      <c r="Y513" s="1"/>
      <c r="Z513" s="1"/>
      <c r="AA513" s="1"/>
      <c r="AB513" s="1"/>
      <c r="AC513" s="1"/>
      <c r="AD513" s="1"/>
      <c r="AE513" s="1"/>
      <c r="AF513" s="1"/>
      <c r="AG513" s="1"/>
      <c r="AH513" s="1"/>
    </row>
    <row r="514" spans="1:34" ht="15.75" hidden="1" customHeight="1" x14ac:dyDescent="0.35">
      <c r="A514" s="12">
        <v>80111620</v>
      </c>
      <c r="B514" s="13" t="s">
        <v>575</v>
      </c>
      <c r="C514" s="12" t="s">
        <v>25</v>
      </c>
      <c r="D514" s="12" t="s">
        <v>49</v>
      </c>
      <c r="E514" s="12" t="str">
        <f t="shared" si="2"/>
        <v>C-MARZO</v>
      </c>
      <c r="F514" s="12" t="s">
        <v>49</v>
      </c>
      <c r="G514" s="12" t="s">
        <v>49</v>
      </c>
      <c r="H514" s="12">
        <v>285</v>
      </c>
      <c r="I514" s="12" t="s">
        <v>27</v>
      </c>
      <c r="J514" s="13" t="s">
        <v>28</v>
      </c>
      <c r="K514" s="13" t="s">
        <v>29</v>
      </c>
      <c r="L514" s="13" t="s">
        <v>30</v>
      </c>
      <c r="M514" s="14">
        <v>47851500</v>
      </c>
      <c r="N514" s="14">
        <f t="shared" si="3"/>
        <v>5037000</v>
      </c>
      <c r="O514" s="13" t="s">
        <v>485</v>
      </c>
      <c r="P514" s="12" t="s">
        <v>486</v>
      </c>
      <c r="Q514" s="13" t="s">
        <v>38</v>
      </c>
      <c r="R514" s="13" t="s">
        <v>39</v>
      </c>
      <c r="S514" s="12" t="s">
        <v>487</v>
      </c>
      <c r="T514" s="1"/>
      <c r="U514" s="1"/>
      <c r="V514" s="1"/>
      <c r="W514" s="1"/>
      <c r="X514" s="1"/>
      <c r="Y514" s="1"/>
      <c r="Z514" s="1"/>
      <c r="AA514" s="1"/>
      <c r="AB514" s="1"/>
      <c r="AC514" s="1"/>
      <c r="AD514" s="1"/>
      <c r="AE514" s="1"/>
      <c r="AF514" s="1"/>
      <c r="AG514" s="1"/>
      <c r="AH514" s="1"/>
    </row>
    <row r="515" spans="1:34" ht="15.75" hidden="1" customHeight="1" x14ac:dyDescent="0.35">
      <c r="A515" s="12">
        <v>80111620</v>
      </c>
      <c r="B515" s="13" t="s">
        <v>576</v>
      </c>
      <c r="C515" s="12" t="s">
        <v>25</v>
      </c>
      <c r="D515" s="12" t="s">
        <v>26</v>
      </c>
      <c r="E515" s="12" t="str">
        <f t="shared" si="2"/>
        <v>B-FEBRERO</v>
      </c>
      <c r="F515" s="12" t="s">
        <v>49</v>
      </c>
      <c r="G515" s="12" t="s">
        <v>49</v>
      </c>
      <c r="H515" s="12">
        <v>10</v>
      </c>
      <c r="I515" s="12" t="s">
        <v>86</v>
      </c>
      <c r="J515" s="13" t="s">
        <v>28</v>
      </c>
      <c r="K515" s="13" t="s">
        <v>29</v>
      </c>
      <c r="L515" s="13" t="s">
        <v>30</v>
      </c>
      <c r="M515" s="14">
        <v>50370000</v>
      </c>
      <c r="N515" s="14">
        <f t="shared" si="3"/>
        <v>5037000</v>
      </c>
      <c r="O515" s="13" t="s">
        <v>485</v>
      </c>
      <c r="P515" s="12" t="s">
        <v>486</v>
      </c>
      <c r="Q515" s="13" t="s">
        <v>38</v>
      </c>
      <c r="R515" s="13" t="s">
        <v>39</v>
      </c>
      <c r="S515" s="12" t="s">
        <v>487</v>
      </c>
      <c r="T515" s="1"/>
      <c r="U515" s="1"/>
      <c r="V515" s="1"/>
      <c r="W515" s="1"/>
      <c r="X515" s="1"/>
      <c r="Y515" s="1"/>
      <c r="Z515" s="1"/>
      <c r="AA515" s="1"/>
      <c r="AB515" s="1"/>
      <c r="AC515" s="1"/>
      <c r="AD515" s="1"/>
      <c r="AE515" s="1"/>
      <c r="AF515" s="1"/>
      <c r="AG515" s="1"/>
      <c r="AH515" s="1"/>
    </row>
    <row r="516" spans="1:34" ht="15.75" hidden="1" customHeight="1" x14ac:dyDescent="0.35">
      <c r="A516" s="12">
        <v>80111620</v>
      </c>
      <c r="B516" s="13" t="s">
        <v>577</v>
      </c>
      <c r="C516" s="12" t="s">
        <v>25</v>
      </c>
      <c r="D516" s="12" t="s">
        <v>41</v>
      </c>
      <c r="E516" s="12" t="str">
        <f t="shared" si="2"/>
        <v>A-ENERO</v>
      </c>
      <c r="F516" s="12" t="s">
        <v>26</v>
      </c>
      <c r="G516" s="12" t="s">
        <v>26</v>
      </c>
      <c r="H516" s="12">
        <v>11</v>
      </c>
      <c r="I516" s="12" t="s">
        <v>86</v>
      </c>
      <c r="J516" s="13" t="s">
        <v>28</v>
      </c>
      <c r="K516" s="13" t="s">
        <v>29</v>
      </c>
      <c r="L516" s="13" t="s">
        <v>30</v>
      </c>
      <c r="M516" s="14">
        <v>55407000</v>
      </c>
      <c r="N516" s="14">
        <f t="shared" si="3"/>
        <v>5037000</v>
      </c>
      <c r="O516" s="13" t="s">
        <v>485</v>
      </c>
      <c r="P516" s="12" t="s">
        <v>486</v>
      </c>
      <c r="Q516" s="13" t="s">
        <v>38</v>
      </c>
      <c r="R516" s="13" t="s">
        <v>39</v>
      </c>
      <c r="S516" s="12" t="s">
        <v>487</v>
      </c>
      <c r="T516" s="1"/>
      <c r="U516" s="1"/>
      <c r="V516" s="1"/>
      <c r="W516" s="1"/>
      <c r="X516" s="1"/>
      <c r="Y516" s="1"/>
      <c r="Z516" s="1"/>
      <c r="AA516" s="1"/>
      <c r="AB516" s="1"/>
      <c r="AC516" s="1"/>
      <c r="AD516" s="1"/>
      <c r="AE516" s="1"/>
      <c r="AF516" s="1"/>
      <c r="AG516" s="1"/>
      <c r="AH516" s="1"/>
    </row>
    <row r="517" spans="1:34" ht="15.75" hidden="1" customHeight="1" x14ac:dyDescent="0.35">
      <c r="A517" s="12">
        <v>80111620</v>
      </c>
      <c r="B517" s="13" t="s">
        <v>578</v>
      </c>
      <c r="C517" s="12" t="s">
        <v>25</v>
      </c>
      <c r="D517" s="12" t="s">
        <v>26</v>
      </c>
      <c r="E517" s="12" t="str">
        <f t="shared" si="2"/>
        <v>B-FEBRERO</v>
      </c>
      <c r="F517" s="12" t="s">
        <v>49</v>
      </c>
      <c r="G517" s="12" t="s">
        <v>49</v>
      </c>
      <c r="H517" s="12">
        <v>285</v>
      </c>
      <c r="I517" s="12" t="s">
        <v>27</v>
      </c>
      <c r="J517" s="13" t="s">
        <v>28</v>
      </c>
      <c r="K517" s="13" t="s">
        <v>29</v>
      </c>
      <c r="L517" s="13" t="s">
        <v>30</v>
      </c>
      <c r="M517" s="14">
        <v>31350000</v>
      </c>
      <c r="N517" s="14">
        <f t="shared" si="3"/>
        <v>3300000</v>
      </c>
      <c r="O517" s="13" t="s">
        <v>485</v>
      </c>
      <c r="P517" s="12" t="s">
        <v>486</v>
      </c>
      <c r="Q517" s="13" t="s">
        <v>33</v>
      </c>
      <c r="R517" s="13" t="s">
        <v>34</v>
      </c>
      <c r="S517" s="12" t="s">
        <v>487</v>
      </c>
      <c r="T517" s="1"/>
      <c r="U517" s="1"/>
      <c r="V517" s="1"/>
      <c r="W517" s="1"/>
      <c r="X517" s="1"/>
      <c r="Y517" s="1"/>
      <c r="Z517" s="1"/>
      <c r="AA517" s="1"/>
      <c r="AB517" s="1"/>
      <c r="AC517" s="1"/>
      <c r="AD517" s="1"/>
      <c r="AE517" s="1"/>
      <c r="AF517" s="1"/>
      <c r="AG517" s="1"/>
      <c r="AH517" s="1"/>
    </row>
    <row r="518" spans="1:34" ht="15.75" hidden="1" customHeight="1" x14ac:dyDescent="0.35">
      <c r="A518" s="12">
        <v>80111620</v>
      </c>
      <c r="B518" s="13" t="s">
        <v>579</v>
      </c>
      <c r="C518" s="12" t="s">
        <v>25</v>
      </c>
      <c r="D518" s="12" t="s">
        <v>26</v>
      </c>
      <c r="E518" s="12" t="str">
        <f t="shared" si="2"/>
        <v>B-FEBRERO</v>
      </c>
      <c r="F518" s="12" t="s">
        <v>26</v>
      </c>
      <c r="G518" s="12" t="s">
        <v>26</v>
      </c>
      <c r="H518" s="12">
        <v>9</v>
      </c>
      <c r="I518" s="12" t="s">
        <v>86</v>
      </c>
      <c r="J518" s="13" t="s">
        <v>28</v>
      </c>
      <c r="K518" s="13" t="s">
        <v>29</v>
      </c>
      <c r="L518" s="13" t="s">
        <v>30</v>
      </c>
      <c r="M518" s="14">
        <v>25650000</v>
      </c>
      <c r="N518" s="14">
        <f t="shared" si="3"/>
        <v>2850000</v>
      </c>
      <c r="O518" s="13" t="s">
        <v>580</v>
      </c>
      <c r="P518" s="12" t="s">
        <v>581</v>
      </c>
      <c r="Q518" s="13" t="s">
        <v>33</v>
      </c>
      <c r="R518" s="13" t="s">
        <v>34</v>
      </c>
      <c r="S518" s="12" t="s">
        <v>582</v>
      </c>
      <c r="T518" s="1"/>
      <c r="U518" s="1"/>
      <c r="V518" s="1"/>
      <c r="W518" s="1"/>
      <c r="X518" s="1"/>
      <c r="Y518" s="1"/>
      <c r="Z518" s="1"/>
      <c r="AA518" s="1"/>
      <c r="AB518" s="1"/>
      <c r="AC518" s="1"/>
      <c r="AD518" s="1"/>
      <c r="AE518" s="1"/>
      <c r="AF518" s="1"/>
      <c r="AG518" s="1"/>
      <c r="AH518" s="1"/>
    </row>
    <row r="519" spans="1:34" ht="15.75" hidden="1" customHeight="1" x14ac:dyDescent="0.35">
      <c r="A519" s="12">
        <v>80111620</v>
      </c>
      <c r="B519" s="13" t="s">
        <v>583</v>
      </c>
      <c r="C519" s="12" t="s">
        <v>25</v>
      </c>
      <c r="D519" s="12" t="s">
        <v>26</v>
      </c>
      <c r="E519" s="12" t="str">
        <f t="shared" ref="E519:E539" si="4">IF(D519="Enero","A-ENERO",IF(D519="Febrero","B-FEBRERO",IF(D519="Marzo","C-MARZO",IF(D519="Abril","D-ABRIL",IF(D519="Mayo","E-MAYO",IF(D519="Junio","F-JUNIO",IF(D519="Julio","G-JULIO",IF(D519="Agosto","H-AGOSTO",IF(D519="Septiembre","I-SEPTIEMBRE",IF(D519="Octubre","J-OCTUBRE",IF(D519="Noviembre","K-NOVIEMBRE","L-DICIEMBRE")))))))))))</f>
        <v>B-FEBRERO</v>
      </c>
      <c r="F519" s="12" t="s">
        <v>26</v>
      </c>
      <c r="G519" s="12" t="s">
        <v>26</v>
      </c>
      <c r="H519" s="12">
        <v>9</v>
      </c>
      <c r="I519" s="12" t="s">
        <v>86</v>
      </c>
      <c r="J519" s="13" t="s">
        <v>28</v>
      </c>
      <c r="K519" s="13" t="s">
        <v>29</v>
      </c>
      <c r="L519" s="13" t="s">
        <v>30</v>
      </c>
      <c r="M519" s="14">
        <v>25650000</v>
      </c>
      <c r="N519" s="14">
        <f t="shared" ref="N519:N543" si="5">IF(I519="Días",(M519/H519)*30,(M519/H519)*1)</f>
        <v>2850000</v>
      </c>
      <c r="O519" s="13" t="s">
        <v>580</v>
      </c>
      <c r="P519" s="12" t="s">
        <v>581</v>
      </c>
      <c r="Q519" s="13" t="s">
        <v>33</v>
      </c>
      <c r="R519" s="13" t="s">
        <v>34</v>
      </c>
      <c r="S519" s="12" t="s">
        <v>582</v>
      </c>
      <c r="T519" s="1"/>
      <c r="U519" s="1"/>
      <c r="V519" s="1"/>
      <c r="W519" s="1"/>
      <c r="X519" s="1"/>
      <c r="Y519" s="1"/>
      <c r="Z519" s="1"/>
      <c r="AA519" s="1"/>
      <c r="AB519" s="1"/>
      <c r="AC519" s="1"/>
      <c r="AD519" s="1"/>
      <c r="AE519" s="1"/>
      <c r="AF519" s="1"/>
      <c r="AG519" s="1"/>
      <c r="AH519" s="1"/>
    </row>
    <row r="520" spans="1:34" ht="15.75" hidden="1" customHeight="1" x14ac:dyDescent="0.35">
      <c r="A520" s="12">
        <v>80111620</v>
      </c>
      <c r="B520" s="13" t="s">
        <v>584</v>
      </c>
      <c r="C520" s="12" t="s">
        <v>25</v>
      </c>
      <c r="D520" s="12" t="s">
        <v>26</v>
      </c>
      <c r="E520" s="12" t="str">
        <f t="shared" si="4"/>
        <v>B-FEBRERO</v>
      </c>
      <c r="F520" s="12" t="s">
        <v>26</v>
      </c>
      <c r="G520" s="12" t="s">
        <v>26</v>
      </c>
      <c r="H520" s="12">
        <v>9</v>
      </c>
      <c r="I520" s="12" t="s">
        <v>86</v>
      </c>
      <c r="J520" s="13" t="s">
        <v>28</v>
      </c>
      <c r="K520" s="13" t="s">
        <v>29</v>
      </c>
      <c r="L520" s="13" t="s">
        <v>30</v>
      </c>
      <c r="M520" s="14">
        <v>25650000</v>
      </c>
      <c r="N520" s="14">
        <f t="shared" si="5"/>
        <v>2850000</v>
      </c>
      <c r="O520" s="13" t="s">
        <v>580</v>
      </c>
      <c r="P520" s="12" t="s">
        <v>581</v>
      </c>
      <c r="Q520" s="13" t="s">
        <v>33</v>
      </c>
      <c r="R520" s="13" t="s">
        <v>34</v>
      </c>
      <c r="S520" s="12" t="s">
        <v>582</v>
      </c>
      <c r="T520" s="1"/>
      <c r="U520" s="1"/>
      <c r="V520" s="1"/>
      <c r="W520" s="1"/>
      <c r="X520" s="1"/>
      <c r="Y520" s="1"/>
      <c r="Z520" s="1"/>
      <c r="AA520" s="1"/>
      <c r="AB520" s="1"/>
      <c r="AC520" s="1"/>
      <c r="AD520" s="1"/>
      <c r="AE520" s="1"/>
      <c r="AF520" s="1"/>
      <c r="AG520" s="1"/>
      <c r="AH520" s="1"/>
    </row>
    <row r="521" spans="1:34" ht="15.75" hidden="1" customHeight="1" x14ac:dyDescent="0.35">
      <c r="A521" s="12">
        <v>80111620</v>
      </c>
      <c r="B521" s="13" t="s">
        <v>585</v>
      </c>
      <c r="C521" s="12" t="s">
        <v>25</v>
      </c>
      <c r="D521" s="12" t="s">
        <v>26</v>
      </c>
      <c r="E521" s="12" t="str">
        <f t="shared" si="4"/>
        <v>B-FEBRERO</v>
      </c>
      <c r="F521" s="12" t="s">
        <v>26</v>
      </c>
      <c r="G521" s="12" t="s">
        <v>26</v>
      </c>
      <c r="H521" s="12">
        <v>9</v>
      </c>
      <c r="I521" s="12" t="s">
        <v>86</v>
      </c>
      <c r="J521" s="13" t="s">
        <v>28</v>
      </c>
      <c r="K521" s="13" t="s">
        <v>29</v>
      </c>
      <c r="L521" s="13" t="s">
        <v>30</v>
      </c>
      <c r="M521" s="14">
        <v>25650000</v>
      </c>
      <c r="N521" s="14">
        <f t="shared" si="5"/>
        <v>2850000</v>
      </c>
      <c r="O521" s="13" t="s">
        <v>580</v>
      </c>
      <c r="P521" s="12" t="s">
        <v>581</v>
      </c>
      <c r="Q521" s="13" t="s">
        <v>33</v>
      </c>
      <c r="R521" s="13" t="s">
        <v>34</v>
      </c>
      <c r="S521" s="12" t="s">
        <v>582</v>
      </c>
      <c r="T521" s="1"/>
      <c r="U521" s="1"/>
      <c r="V521" s="1"/>
      <c r="W521" s="1"/>
      <c r="X521" s="1"/>
      <c r="Y521" s="1"/>
      <c r="Z521" s="1"/>
      <c r="AA521" s="1"/>
      <c r="AB521" s="1"/>
      <c r="AC521" s="1"/>
      <c r="AD521" s="1"/>
      <c r="AE521" s="1"/>
      <c r="AF521" s="1"/>
      <c r="AG521" s="1"/>
      <c r="AH521" s="1"/>
    </row>
    <row r="522" spans="1:34" ht="15.75" hidden="1" customHeight="1" x14ac:dyDescent="0.35">
      <c r="A522" s="12">
        <v>80111620</v>
      </c>
      <c r="B522" s="13" t="s">
        <v>586</v>
      </c>
      <c r="C522" s="12" t="s">
        <v>25</v>
      </c>
      <c r="D522" s="12" t="s">
        <v>26</v>
      </c>
      <c r="E522" s="12" t="str">
        <f t="shared" si="4"/>
        <v>B-FEBRERO</v>
      </c>
      <c r="F522" s="12" t="s">
        <v>26</v>
      </c>
      <c r="G522" s="12" t="s">
        <v>26</v>
      </c>
      <c r="H522" s="12">
        <v>10</v>
      </c>
      <c r="I522" s="12" t="s">
        <v>86</v>
      </c>
      <c r="J522" s="13" t="s">
        <v>28</v>
      </c>
      <c r="K522" s="13" t="s">
        <v>29</v>
      </c>
      <c r="L522" s="13" t="s">
        <v>30</v>
      </c>
      <c r="M522" s="14">
        <v>28500000</v>
      </c>
      <c r="N522" s="14">
        <f t="shared" si="5"/>
        <v>2850000</v>
      </c>
      <c r="O522" s="13" t="s">
        <v>580</v>
      </c>
      <c r="P522" s="12" t="s">
        <v>581</v>
      </c>
      <c r="Q522" s="13" t="s">
        <v>33</v>
      </c>
      <c r="R522" s="13" t="s">
        <v>34</v>
      </c>
      <c r="S522" s="12" t="s">
        <v>582</v>
      </c>
      <c r="T522" s="1"/>
      <c r="U522" s="1"/>
      <c r="V522" s="1"/>
      <c r="W522" s="1"/>
      <c r="X522" s="1"/>
      <c r="Y522" s="1"/>
      <c r="Z522" s="1"/>
      <c r="AA522" s="1"/>
      <c r="AB522" s="1"/>
      <c r="AC522" s="1"/>
      <c r="AD522" s="1"/>
      <c r="AE522" s="1"/>
      <c r="AF522" s="1"/>
      <c r="AG522" s="1"/>
      <c r="AH522" s="1"/>
    </row>
    <row r="523" spans="1:34" ht="15.75" hidden="1" customHeight="1" x14ac:dyDescent="0.35">
      <c r="A523" s="12">
        <v>80111620</v>
      </c>
      <c r="B523" s="13" t="s">
        <v>587</v>
      </c>
      <c r="C523" s="12" t="s">
        <v>25</v>
      </c>
      <c r="D523" s="12" t="s">
        <v>26</v>
      </c>
      <c r="E523" s="12" t="str">
        <f t="shared" si="4"/>
        <v>B-FEBRERO</v>
      </c>
      <c r="F523" s="12" t="s">
        <v>26</v>
      </c>
      <c r="G523" s="12" t="s">
        <v>26</v>
      </c>
      <c r="H523" s="12">
        <v>8</v>
      </c>
      <c r="I523" s="12" t="s">
        <v>86</v>
      </c>
      <c r="J523" s="13" t="s">
        <v>28</v>
      </c>
      <c r="K523" s="13" t="s">
        <v>29</v>
      </c>
      <c r="L523" s="13" t="s">
        <v>30</v>
      </c>
      <c r="M523" s="14">
        <v>22800000</v>
      </c>
      <c r="N523" s="14">
        <f t="shared" si="5"/>
        <v>2850000</v>
      </c>
      <c r="O523" s="13" t="s">
        <v>580</v>
      </c>
      <c r="P523" s="12" t="s">
        <v>581</v>
      </c>
      <c r="Q523" s="13" t="s">
        <v>33</v>
      </c>
      <c r="R523" s="13" t="s">
        <v>34</v>
      </c>
      <c r="S523" s="12" t="s">
        <v>582</v>
      </c>
      <c r="T523" s="1"/>
      <c r="U523" s="1"/>
      <c r="V523" s="1"/>
      <c r="W523" s="1"/>
      <c r="X523" s="1"/>
      <c r="Y523" s="1"/>
      <c r="Z523" s="1"/>
      <c r="AA523" s="1"/>
      <c r="AB523" s="1"/>
      <c r="AC523" s="1"/>
      <c r="AD523" s="1"/>
      <c r="AE523" s="1"/>
      <c r="AF523" s="1"/>
      <c r="AG523" s="1"/>
      <c r="AH523" s="1"/>
    </row>
    <row r="524" spans="1:34" ht="15.75" hidden="1" customHeight="1" x14ac:dyDescent="0.35">
      <c r="A524" s="12">
        <v>80111620</v>
      </c>
      <c r="B524" s="13" t="s">
        <v>588</v>
      </c>
      <c r="C524" s="12" t="s">
        <v>25</v>
      </c>
      <c r="D524" s="12" t="s">
        <v>26</v>
      </c>
      <c r="E524" s="12" t="str">
        <f t="shared" si="4"/>
        <v>B-FEBRERO</v>
      </c>
      <c r="F524" s="12" t="s">
        <v>26</v>
      </c>
      <c r="G524" s="12" t="s">
        <v>26</v>
      </c>
      <c r="H524" s="12">
        <v>9</v>
      </c>
      <c r="I524" s="12" t="s">
        <v>86</v>
      </c>
      <c r="J524" s="13" t="s">
        <v>28</v>
      </c>
      <c r="K524" s="13" t="s">
        <v>29</v>
      </c>
      <c r="L524" s="13" t="s">
        <v>30</v>
      </c>
      <c r="M524" s="14">
        <v>25650000</v>
      </c>
      <c r="N524" s="14">
        <f t="shared" si="5"/>
        <v>2850000</v>
      </c>
      <c r="O524" s="13" t="s">
        <v>580</v>
      </c>
      <c r="P524" s="12" t="s">
        <v>581</v>
      </c>
      <c r="Q524" s="13" t="s">
        <v>33</v>
      </c>
      <c r="R524" s="13" t="s">
        <v>34</v>
      </c>
      <c r="S524" s="12" t="s">
        <v>582</v>
      </c>
      <c r="T524" s="1"/>
      <c r="U524" s="1"/>
      <c r="V524" s="1"/>
      <c r="W524" s="1"/>
      <c r="X524" s="1"/>
      <c r="Y524" s="1"/>
      <c r="Z524" s="1"/>
      <c r="AA524" s="1"/>
      <c r="AB524" s="1"/>
      <c r="AC524" s="1"/>
      <c r="AD524" s="1"/>
      <c r="AE524" s="1"/>
      <c r="AF524" s="1"/>
      <c r="AG524" s="1"/>
      <c r="AH524" s="1"/>
    </row>
    <row r="525" spans="1:34" ht="15.75" hidden="1" customHeight="1" x14ac:dyDescent="0.35">
      <c r="A525" s="12">
        <v>80111620</v>
      </c>
      <c r="B525" s="13" t="s">
        <v>589</v>
      </c>
      <c r="C525" s="12" t="s">
        <v>25</v>
      </c>
      <c r="D525" s="12" t="s">
        <v>26</v>
      </c>
      <c r="E525" s="12" t="str">
        <f t="shared" si="4"/>
        <v>B-FEBRERO</v>
      </c>
      <c r="F525" s="12" t="s">
        <v>26</v>
      </c>
      <c r="G525" s="12" t="s">
        <v>26</v>
      </c>
      <c r="H525" s="12">
        <v>11</v>
      </c>
      <c r="I525" s="12" t="s">
        <v>86</v>
      </c>
      <c r="J525" s="13" t="s">
        <v>28</v>
      </c>
      <c r="K525" s="13" t="s">
        <v>29</v>
      </c>
      <c r="L525" s="13" t="s">
        <v>30</v>
      </c>
      <c r="M525" s="14">
        <v>99000000</v>
      </c>
      <c r="N525" s="14">
        <f t="shared" si="5"/>
        <v>9000000</v>
      </c>
      <c r="O525" s="13" t="s">
        <v>580</v>
      </c>
      <c r="P525" s="12" t="s">
        <v>581</v>
      </c>
      <c r="Q525" s="13" t="s">
        <v>38</v>
      </c>
      <c r="R525" s="13" t="s">
        <v>39</v>
      </c>
      <c r="S525" s="12" t="s">
        <v>582</v>
      </c>
      <c r="T525" s="1"/>
      <c r="U525" s="1"/>
      <c r="V525" s="1"/>
      <c r="W525" s="1"/>
      <c r="X525" s="1"/>
      <c r="Y525" s="1"/>
      <c r="Z525" s="1"/>
      <c r="AA525" s="1"/>
      <c r="AB525" s="1"/>
      <c r="AC525" s="1"/>
      <c r="AD525" s="1"/>
      <c r="AE525" s="1"/>
      <c r="AF525" s="1"/>
      <c r="AG525" s="1"/>
      <c r="AH525" s="1"/>
    </row>
    <row r="526" spans="1:34" ht="15.75" hidden="1" customHeight="1" x14ac:dyDescent="0.35">
      <c r="A526" s="12">
        <v>80111620</v>
      </c>
      <c r="B526" s="13" t="s">
        <v>590</v>
      </c>
      <c r="C526" s="12" t="s">
        <v>25</v>
      </c>
      <c r="D526" s="12" t="s">
        <v>26</v>
      </c>
      <c r="E526" s="12" t="str">
        <f t="shared" si="4"/>
        <v>B-FEBRERO</v>
      </c>
      <c r="F526" s="12" t="s">
        <v>26</v>
      </c>
      <c r="G526" s="12" t="s">
        <v>26</v>
      </c>
      <c r="H526" s="12">
        <v>10</v>
      </c>
      <c r="I526" s="12" t="s">
        <v>86</v>
      </c>
      <c r="J526" s="13" t="s">
        <v>28</v>
      </c>
      <c r="K526" s="13" t="s">
        <v>29</v>
      </c>
      <c r="L526" s="13" t="s">
        <v>30</v>
      </c>
      <c r="M526" s="14">
        <v>70200000</v>
      </c>
      <c r="N526" s="14">
        <f t="shared" si="5"/>
        <v>7020000</v>
      </c>
      <c r="O526" s="13" t="s">
        <v>580</v>
      </c>
      <c r="P526" s="12" t="s">
        <v>581</v>
      </c>
      <c r="Q526" s="13" t="s">
        <v>38</v>
      </c>
      <c r="R526" s="13" t="s">
        <v>39</v>
      </c>
      <c r="S526" s="12" t="s">
        <v>582</v>
      </c>
      <c r="T526" s="1"/>
      <c r="U526" s="1"/>
      <c r="V526" s="1"/>
      <c r="W526" s="1"/>
      <c r="X526" s="1"/>
      <c r="Y526" s="1"/>
      <c r="Z526" s="1"/>
      <c r="AA526" s="1"/>
      <c r="AB526" s="1"/>
      <c r="AC526" s="1"/>
      <c r="AD526" s="1"/>
      <c r="AE526" s="1"/>
      <c r="AF526" s="1"/>
      <c r="AG526" s="1"/>
      <c r="AH526" s="1"/>
    </row>
    <row r="527" spans="1:34" ht="15.75" hidden="1" customHeight="1" x14ac:dyDescent="0.35">
      <c r="A527" s="12">
        <v>80111620</v>
      </c>
      <c r="B527" s="13" t="s">
        <v>591</v>
      </c>
      <c r="C527" s="12" t="s">
        <v>25</v>
      </c>
      <c r="D527" s="12" t="s">
        <v>26</v>
      </c>
      <c r="E527" s="12" t="str">
        <f t="shared" si="4"/>
        <v>B-FEBRERO</v>
      </c>
      <c r="F527" s="12" t="s">
        <v>26</v>
      </c>
      <c r="G527" s="12" t="s">
        <v>26</v>
      </c>
      <c r="H527" s="12">
        <v>10</v>
      </c>
      <c r="I527" s="12" t="s">
        <v>86</v>
      </c>
      <c r="J527" s="13" t="s">
        <v>28</v>
      </c>
      <c r="K527" s="13" t="s">
        <v>29</v>
      </c>
      <c r="L527" s="13" t="s">
        <v>30</v>
      </c>
      <c r="M527" s="14">
        <v>90000000</v>
      </c>
      <c r="N527" s="14">
        <f t="shared" si="5"/>
        <v>9000000</v>
      </c>
      <c r="O527" s="13" t="s">
        <v>580</v>
      </c>
      <c r="P527" s="12" t="s">
        <v>581</v>
      </c>
      <c r="Q527" s="13" t="s">
        <v>38</v>
      </c>
      <c r="R527" s="13" t="s">
        <v>39</v>
      </c>
      <c r="S527" s="12" t="s">
        <v>582</v>
      </c>
      <c r="T527" s="1"/>
      <c r="U527" s="1"/>
      <c r="V527" s="1"/>
      <c r="W527" s="1"/>
      <c r="X527" s="1"/>
      <c r="Y527" s="1"/>
      <c r="Z527" s="1"/>
      <c r="AA527" s="1"/>
      <c r="AB527" s="1"/>
      <c r="AC527" s="1"/>
      <c r="AD527" s="1"/>
      <c r="AE527" s="1"/>
      <c r="AF527" s="1"/>
      <c r="AG527" s="1"/>
      <c r="AH527" s="1"/>
    </row>
    <row r="528" spans="1:34" ht="15.75" hidden="1" customHeight="1" x14ac:dyDescent="0.35">
      <c r="A528" s="12">
        <v>80111620</v>
      </c>
      <c r="B528" s="13" t="s">
        <v>592</v>
      </c>
      <c r="C528" s="12" t="s">
        <v>25</v>
      </c>
      <c r="D528" s="12" t="s">
        <v>26</v>
      </c>
      <c r="E528" s="12" t="str">
        <f t="shared" si="4"/>
        <v>B-FEBRERO</v>
      </c>
      <c r="F528" s="12" t="s">
        <v>26</v>
      </c>
      <c r="G528" s="12" t="s">
        <v>26</v>
      </c>
      <c r="H528" s="12">
        <v>9</v>
      </c>
      <c r="I528" s="12" t="s">
        <v>86</v>
      </c>
      <c r="J528" s="13" t="s">
        <v>28</v>
      </c>
      <c r="K528" s="13" t="s">
        <v>29</v>
      </c>
      <c r="L528" s="13" t="s">
        <v>30</v>
      </c>
      <c r="M528" s="14">
        <v>43200000</v>
      </c>
      <c r="N528" s="14">
        <f t="shared" si="5"/>
        <v>4800000</v>
      </c>
      <c r="O528" s="13" t="s">
        <v>580</v>
      </c>
      <c r="P528" s="12" t="s">
        <v>581</v>
      </c>
      <c r="Q528" s="13" t="s">
        <v>38</v>
      </c>
      <c r="R528" s="13" t="s">
        <v>39</v>
      </c>
      <c r="S528" s="12" t="s">
        <v>582</v>
      </c>
      <c r="T528" s="1"/>
      <c r="U528" s="1"/>
      <c r="V528" s="1"/>
      <c r="W528" s="1"/>
      <c r="X528" s="1"/>
      <c r="Y528" s="1"/>
      <c r="Z528" s="1"/>
      <c r="AA528" s="1"/>
      <c r="AB528" s="1"/>
      <c r="AC528" s="1"/>
      <c r="AD528" s="1"/>
      <c r="AE528" s="1"/>
      <c r="AF528" s="1"/>
      <c r="AG528" s="1"/>
      <c r="AH528" s="1"/>
    </row>
    <row r="529" spans="1:34" ht="15.75" hidden="1" customHeight="1" x14ac:dyDescent="0.35">
      <c r="A529" s="12">
        <v>80111620</v>
      </c>
      <c r="B529" s="13" t="s">
        <v>593</v>
      </c>
      <c r="C529" s="12" t="s">
        <v>25</v>
      </c>
      <c r="D529" s="12" t="s">
        <v>26</v>
      </c>
      <c r="E529" s="12" t="str">
        <f t="shared" si="4"/>
        <v>B-FEBRERO</v>
      </c>
      <c r="F529" s="12" t="s">
        <v>26</v>
      </c>
      <c r="G529" s="12" t="s">
        <v>26</v>
      </c>
      <c r="H529" s="12">
        <v>9</v>
      </c>
      <c r="I529" s="12" t="s">
        <v>86</v>
      </c>
      <c r="J529" s="13" t="s">
        <v>28</v>
      </c>
      <c r="K529" s="13" t="s">
        <v>29</v>
      </c>
      <c r="L529" s="13" t="s">
        <v>30</v>
      </c>
      <c r="M529" s="14">
        <v>43200000</v>
      </c>
      <c r="N529" s="14">
        <f t="shared" si="5"/>
        <v>4800000</v>
      </c>
      <c r="O529" s="13" t="s">
        <v>580</v>
      </c>
      <c r="P529" s="12" t="s">
        <v>581</v>
      </c>
      <c r="Q529" s="13" t="s">
        <v>38</v>
      </c>
      <c r="R529" s="13" t="s">
        <v>39</v>
      </c>
      <c r="S529" s="12" t="s">
        <v>582</v>
      </c>
      <c r="T529" s="1"/>
      <c r="U529" s="1"/>
      <c r="V529" s="1"/>
      <c r="W529" s="1"/>
      <c r="X529" s="1"/>
      <c r="Y529" s="1"/>
      <c r="Z529" s="1"/>
      <c r="AA529" s="1"/>
      <c r="AB529" s="1"/>
      <c r="AC529" s="1"/>
      <c r="AD529" s="1"/>
      <c r="AE529" s="1"/>
      <c r="AF529" s="1"/>
      <c r="AG529" s="1"/>
      <c r="AH529" s="1"/>
    </row>
    <row r="530" spans="1:34" ht="15.75" hidden="1" customHeight="1" x14ac:dyDescent="0.35">
      <c r="A530" s="12">
        <v>80111620</v>
      </c>
      <c r="B530" s="13" t="s">
        <v>594</v>
      </c>
      <c r="C530" s="12" t="s">
        <v>25</v>
      </c>
      <c r="D530" s="12" t="s">
        <v>26</v>
      </c>
      <c r="E530" s="12" t="str">
        <f t="shared" si="4"/>
        <v>B-FEBRERO</v>
      </c>
      <c r="F530" s="12" t="s">
        <v>26</v>
      </c>
      <c r="G530" s="12" t="s">
        <v>26</v>
      </c>
      <c r="H530" s="12">
        <v>10</v>
      </c>
      <c r="I530" s="12" t="s">
        <v>86</v>
      </c>
      <c r="J530" s="13" t="s">
        <v>28</v>
      </c>
      <c r="K530" s="13" t="s">
        <v>29</v>
      </c>
      <c r="L530" s="13" t="s">
        <v>30</v>
      </c>
      <c r="M530" s="14">
        <v>48000000</v>
      </c>
      <c r="N530" s="14">
        <f t="shared" si="5"/>
        <v>4800000</v>
      </c>
      <c r="O530" s="13" t="s">
        <v>580</v>
      </c>
      <c r="P530" s="12" t="s">
        <v>581</v>
      </c>
      <c r="Q530" s="13" t="s">
        <v>38</v>
      </c>
      <c r="R530" s="13" t="s">
        <v>39</v>
      </c>
      <c r="S530" s="12" t="s">
        <v>582</v>
      </c>
      <c r="T530" s="1"/>
      <c r="U530" s="1"/>
      <c r="V530" s="1"/>
      <c r="W530" s="1"/>
      <c r="X530" s="1"/>
      <c r="Y530" s="1"/>
      <c r="Z530" s="1"/>
      <c r="AA530" s="1"/>
      <c r="AB530" s="1"/>
      <c r="AC530" s="1"/>
      <c r="AD530" s="1"/>
      <c r="AE530" s="1"/>
      <c r="AF530" s="1"/>
      <c r="AG530" s="1"/>
      <c r="AH530" s="1"/>
    </row>
    <row r="531" spans="1:34" ht="15.75" hidden="1" customHeight="1" x14ac:dyDescent="0.35">
      <c r="A531" s="12">
        <v>80111620</v>
      </c>
      <c r="B531" s="13" t="s">
        <v>595</v>
      </c>
      <c r="C531" s="12" t="s">
        <v>25</v>
      </c>
      <c r="D531" s="12" t="s">
        <v>26</v>
      </c>
      <c r="E531" s="12" t="str">
        <f t="shared" si="4"/>
        <v>B-FEBRERO</v>
      </c>
      <c r="F531" s="12" t="s">
        <v>26</v>
      </c>
      <c r="G531" s="12" t="s">
        <v>26</v>
      </c>
      <c r="H531" s="12">
        <v>9</v>
      </c>
      <c r="I531" s="12" t="s">
        <v>86</v>
      </c>
      <c r="J531" s="13" t="s">
        <v>28</v>
      </c>
      <c r="K531" s="13" t="s">
        <v>29</v>
      </c>
      <c r="L531" s="13" t="s">
        <v>30</v>
      </c>
      <c r="M531" s="14">
        <v>43200000</v>
      </c>
      <c r="N531" s="14">
        <f t="shared" si="5"/>
        <v>4800000</v>
      </c>
      <c r="O531" s="13" t="s">
        <v>580</v>
      </c>
      <c r="P531" s="12" t="s">
        <v>581</v>
      </c>
      <c r="Q531" s="13" t="s">
        <v>38</v>
      </c>
      <c r="R531" s="13" t="s">
        <v>39</v>
      </c>
      <c r="S531" s="12" t="s">
        <v>582</v>
      </c>
      <c r="T531" s="1"/>
      <c r="U531" s="1"/>
      <c r="V531" s="1"/>
      <c r="W531" s="1"/>
      <c r="X531" s="1"/>
      <c r="Y531" s="1"/>
      <c r="Z531" s="1"/>
      <c r="AA531" s="1"/>
      <c r="AB531" s="1"/>
      <c r="AC531" s="1"/>
      <c r="AD531" s="1"/>
      <c r="AE531" s="1"/>
      <c r="AF531" s="1"/>
      <c r="AG531" s="1"/>
      <c r="AH531" s="1"/>
    </row>
    <row r="532" spans="1:34" ht="15.75" hidden="1" customHeight="1" x14ac:dyDescent="0.35">
      <c r="A532" s="12">
        <v>80111620</v>
      </c>
      <c r="B532" s="13" t="s">
        <v>596</v>
      </c>
      <c r="C532" s="12" t="s">
        <v>25</v>
      </c>
      <c r="D532" s="12" t="s">
        <v>26</v>
      </c>
      <c r="E532" s="12" t="str">
        <f t="shared" si="4"/>
        <v>B-FEBRERO</v>
      </c>
      <c r="F532" s="12" t="s">
        <v>26</v>
      </c>
      <c r="G532" s="12" t="s">
        <v>26</v>
      </c>
      <c r="H532" s="12">
        <v>9</v>
      </c>
      <c r="I532" s="12" t="s">
        <v>86</v>
      </c>
      <c r="J532" s="13" t="s">
        <v>28</v>
      </c>
      <c r="K532" s="13" t="s">
        <v>29</v>
      </c>
      <c r="L532" s="13" t="s">
        <v>30</v>
      </c>
      <c r="M532" s="14">
        <v>43200000</v>
      </c>
      <c r="N532" s="14">
        <f t="shared" si="5"/>
        <v>4800000</v>
      </c>
      <c r="O532" s="13" t="s">
        <v>580</v>
      </c>
      <c r="P532" s="12" t="s">
        <v>581</v>
      </c>
      <c r="Q532" s="13" t="s">
        <v>38</v>
      </c>
      <c r="R532" s="13" t="s">
        <v>39</v>
      </c>
      <c r="S532" s="12" t="s">
        <v>582</v>
      </c>
      <c r="T532" s="1"/>
      <c r="U532" s="1"/>
      <c r="V532" s="1"/>
      <c r="W532" s="1"/>
      <c r="X532" s="1"/>
      <c r="Y532" s="1"/>
      <c r="Z532" s="1"/>
      <c r="AA532" s="1"/>
      <c r="AB532" s="1"/>
      <c r="AC532" s="1"/>
      <c r="AD532" s="1"/>
      <c r="AE532" s="1"/>
      <c r="AF532" s="1"/>
      <c r="AG532" s="1"/>
      <c r="AH532" s="1"/>
    </row>
    <row r="533" spans="1:34" ht="15.75" hidden="1" customHeight="1" x14ac:dyDescent="0.35">
      <c r="A533" s="12">
        <v>80111620</v>
      </c>
      <c r="B533" s="13" t="s">
        <v>597</v>
      </c>
      <c r="C533" s="12" t="s">
        <v>25</v>
      </c>
      <c r="D533" s="12" t="s">
        <v>26</v>
      </c>
      <c r="E533" s="12" t="str">
        <f t="shared" si="4"/>
        <v>B-FEBRERO</v>
      </c>
      <c r="F533" s="12" t="s">
        <v>26</v>
      </c>
      <c r="G533" s="12" t="s">
        <v>26</v>
      </c>
      <c r="H533" s="12">
        <v>9</v>
      </c>
      <c r="I533" s="12" t="s">
        <v>86</v>
      </c>
      <c r="J533" s="13" t="s">
        <v>28</v>
      </c>
      <c r="K533" s="13" t="s">
        <v>29</v>
      </c>
      <c r="L533" s="13" t="s">
        <v>30</v>
      </c>
      <c r="M533" s="14">
        <v>43200000</v>
      </c>
      <c r="N533" s="14">
        <f t="shared" si="5"/>
        <v>4800000</v>
      </c>
      <c r="O533" s="13" t="s">
        <v>580</v>
      </c>
      <c r="P533" s="12" t="s">
        <v>581</v>
      </c>
      <c r="Q533" s="13" t="s">
        <v>38</v>
      </c>
      <c r="R533" s="13" t="s">
        <v>39</v>
      </c>
      <c r="S533" s="12" t="s">
        <v>582</v>
      </c>
      <c r="T533" s="1"/>
      <c r="U533" s="1"/>
      <c r="V533" s="1"/>
      <c r="W533" s="1"/>
      <c r="X533" s="1"/>
      <c r="Y533" s="1"/>
      <c r="Z533" s="1"/>
      <c r="AA533" s="1"/>
      <c r="AB533" s="1"/>
      <c r="AC533" s="1"/>
      <c r="AD533" s="1"/>
      <c r="AE533" s="1"/>
      <c r="AF533" s="1"/>
      <c r="AG533" s="1"/>
      <c r="AH533" s="1"/>
    </row>
    <row r="534" spans="1:34" ht="15.75" hidden="1" customHeight="1" x14ac:dyDescent="0.35">
      <c r="A534" s="12">
        <v>80111620</v>
      </c>
      <c r="B534" s="13" t="s">
        <v>598</v>
      </c>
      <c r="C534" s="12" t="s">
        <v>25</v>
      </c>
      <c r="D534" s="12" t="s">
        <v>26</v>
      </c>
      <c r="E534" s="12" t="str">
        <f t="shared" si="4"/>
        <v>B-FEBRERO</v>
      </c>
      <c r="F534" s="12" t="s">
        <v>26</v>
      </c>
      <c r="G534" s="12" t="s">
        <v>26</v>
      </c>
      <c r="H534" s="12">
        <v>9</v>
      </c>
      <c r="I534" s="12" t="s">
        <v>86</v>
      </c>
      <c r="J534" s="13" t="s">
        <v>28</v>
      </c>
      <c r="K534" s="13" t="s">
        <v>29</v>
      </c>
      <c r="L534" s="13" t="s">
        <v>30</v>
      </c>
      <c r="M534" s="14">
        <v>43200000</v>
      </c>
      <c r="N534" s="14">
        <f t="shared" si="5"/>
        <v>4800000</v>
      </c>
      <c r="O534" s="13" t="s">
        <v>580</v>
      </c>
      <c r="P534" s="12" t="s">
        <v>581</v>
      </c>
      <c r="Q534" s="13" t="s">
        <v>38</v>
      </c>
      <c r="R534" s="13" t="s">
        <v>39</v>
      </c>
      <c r="S534" s="12" t="s">
        <v>582</v>
      </c>
      <c r="T534" s="1"/>
      <c r="U534" s="1"/>
      <c r="V534" s="1"/>
      <c r="W534" s="1"/>
      <c r="X534" s="1"/>
      <c r="Y534" s="1"/>
      <c r="Z534" s="1"/>
      <c r="AA534" s="1"/>
      <c r="AB534" s="1"/>
      <c r="AC534" s="1"/>
      <c r="AD534" s="1"/>
      <c r="AE534" s="1"/>
      <c r="AF534" s="1"/>
      <c r="AG534" s="1"/>
      <c r="AH534" s="1"/>
    </row>
    <row r="535" spans="1:34" ht="15.75" hidden="1" customHeight="1" x14ac:dyDescent="0.35">
      <c r="A535" s="12">
        <v>80111620</v>
      </c>
      <c r="B535" s="13" t="s">
        <v>599</v>
      </c>
      <c r="C535" s="12" t="s">
        <v>25</v>
      </c>
      <c r="D535" s="12" t="s">
        <v>26</v>
      </c>
      <c r="E535" s="12" t="str">
        <f t="shared" si="4"/>
        <v>B-FEBRERO</v>
      </c>
      <c r="F535" s="12" t="s">
        <v>26</v>
      </c>
      <c r="G535" s="12" t="s">
        <v>26</v>
      </c>
      <c r="H535" s="12">
        <v>9</v>
      </c>
      <c r="I535" s="12" t="s">
        <v>86</v>
      </c>
      <c r="J535" s="13" t="s">
        <v>28</v>
      </c>
      <c r="K535" s="13" t="s">
        <v>29</v>
      </c>
      <c r="L535" s="13" t="s">
        <v>30</v>
      </c>
      <c r="M535" s="14">
        <v>43200000</v>
      </c>
      <c r="N535" s="14">
        <f t="shared" si="5"/>
        <v>4800000</v>
      </c>
      <c r="O535" s="13" t="s">
        <v>580</v>
      </c>
      <c r="P535" s="12" t="s">
        <v>581</v>
      </c>
      <c r="Q535" s="13" t="s">
        <v>38</v>
      </c>
      <c r="R535" s="13" t="s">
        <v>39</v>
      </c>
      <c r="S535" s="12" t="s">
        <v>582</v>
      </c>
      <c r="T535" s="1"/>
      <c r="U535" s="1"/>
      <c r="V535" s="1"/>
      <c r="W535" s="1"/>
      <c r="X535" s="1"/>
      <c r="Y535" s="1"/>
      <c r="Z535" s="1"/>
      <c r="AA535" s="1"/>
      <c r="AB535" s="1"/>
      <c r="AC535" s="1"/>
      <c r="AD535" s="1"/>
      <c r="AE535" s="1"/>
      <c r="AF535" s="1"/>
      <c r="AG535" s="1"/>
      <c r="AH535" s="1"/>
    </row>
    <row r="536" spans="1:34" ht="15.75" hidden="1" customHeight="1" x14ac:dyDescent="0.35">
      <c r="A536" s="12">
        <v>80111620</v>
      </c>
      <c r="B536" s="13" t="s">
        <v>600</v>
      </c>
      <c r="C536" s="12" t="s">
        <v>25</v>
      </c>
      <c r="D536" s="12" t="s">
        <v>26</v>
      </c>
      <c r="E536" s="12" t="str">
        <f t="shared" si="4"/>
        <v>B-FEBRERO</v>
      </c>
      <c r="F536" s="12" t="s">
        <v>26</v>
      </c>
      <c r="G536" s="12" t="s">
        <v>26</v>
      </c>
      <c r="H536" s="12">
        <v>9</v>
      </c>
      <c r="I536" s="12" t="s">
        <v>86</v>
      </c>
      <c r="J536" s="13" t="s">
        <v>28</v>
      </c>
      <c r="K536" s="13" t="s">
        <v>29</v>
      </c>
      <c r="L536" s="13" t="s">
        <v>30</v>
      </c>
      <c r="M536" s="14">
        <v>43200000</v>
      </c>
      <c r="N536" s="14">
        <f t="shared" si="5"/>
        <v>4800000</v>
      </c>
      <c r="O536" s="13" t="s">
        <v>580</v>
      </c>
      <c r="P536" s="12" t="s">
        <v>581</v>
      </c>
      <c r="Q536" s="13" t="s">
        <v>38</v>
      </c>
      <c r="R536" s="13" t="s">
        <v>39</v>
      </c>
      <c r="S536" s="12" t="s">
        <v>582</v>
      </c>
      <c r="T536" s="1"/>
      <c r="U536" s="1"/>
      <c r="V536" s="1"/>
      <c r="W536" s="1"/>
      <c r="X536" s="1"/>
      <c r="Y536" s="1"/>
      <c r="Z536" s="1"/>
      <c r="AA536" s="1"/>
      <c r="AB536" s="1"/>
      <c r="AC536" s="1"/>
      <c r="AD536" s="1"/>
      <c r="AE536" s="1"/>
      <c r="AF536" s="1"/>
      <c r="AG536" s="1"/>
      <c r="AH536" s="1"/>
    </row>
    <row r="537" spans="1:34" ht="15.75" hidden="1" customHeight="1" x14ac:dyDescent="0.35">
      <c r="A537" s="12">
        <v>80111620</v>
      </c>
      <c r="B537" s="13" t="s">
        <v>601</v>
      </c>
      <c r="C537" s="12" t="s">
        <v>25</v>
      </c>
      <c r="D537" s="12" t="s">
        <v>26</v>
      </c>
      <c r="E537" s="12" t="str">
        <f t="shared" si="4"/>
        <v>B-FEBRERO</v>
      </c>
      <c r="F537" s="12" t="s">
        <v>26</v>
      </c>
      <c r="G537" s="12" t="s">
        <v>26</v>
      </c>
      <c r="H537" s="12">
        <v>9</v>
      </c>
      <c r="I537" s="12" t="s">
        <v>86</v>
      </c>
      <c r="J537" s="13" t="s">
        <v>28</v>
      </c>
      <c r="K537" s="13" t="s">
        <v>29</v>
      </c>
      <c r="L537" s="13" t="s">
        <v>30</v>
      </c>
      <c r="M537" s="14">
        <v>43200000</v>
      </c>
      <c r="N537" s="14">
        <f t="shared" si="5"/>
        <v>4800000</v>
      </c>
      <c r="O537" s="13" t="s">
        <v>580</v>
      </c>
      <c r="P537" s="12" t="s">
        <v>581</v>
      </c>
      <c r="Q537" s="13" t="s">
        <v>38</v>
      </c>
      <c r="R537" s="13" t="s">
        <v>39</v>
      </c>
      <c r="S537" s="12" t="s">
        <v>582</v>
      </c>
      <c r="T537" s="1"/>
      <c r="U537" s="1"/>
      <c r="V537" s="1"/>
      <c r="W537" s="1"/>
      <c r="X537" s="1"/>
      <c r="Y537" s="1"/>
      <c r="Z537" s="1"/>
      <c r="AA537" s="1"/>
      <c r="AB537" s="1"/>
      <c r="AC537" s="1"/>
      <c r="AD537" s="1"/>
      <c r="AE537" s="1"/>
      <c r="AF537" s="1"/>
      <c r="AG537" s="1"/>
      <c r="AH537" s="1"/>
    </row>
    <row r="538" spans="1:34" ht="15.75" hidden="1" customHeight="1" x14ac:dyDescent="0.35">
      <c r="A538" s="12">
        <v>80111620</v>
      </c>
      <c r="B538" s="13" t="s">
        <v>602</v>
      </c>
      <c r="C538" s="12" t="s">
        <v>25</v>
      </c>
      <c r="D538" s="12" t="s">
        <v>150</v>
      </c>
      <c r="E538" s="12" t="str">
        <f t="shared" si="4"/>
        <v>D-ABRIL</v>
      </c>
      <c r="F538" s="12" t="s">
        <v>150</v>
      </c>
      <c r="G538" s="12" t="s">
        <v>150</v>
      </c>
      <c r="H538" s="12">
        <v>270</v>
      </c>
      <c r="I538" s="12" t="s">
        <v>27</v>
      </c>
      <c r="J538" s="13" t="s">
        <v>28</v>
      </c>
      <c r="K538" s="13" t="s">
        <v>29</v>
      </c>
      <c r="L538" s="13" t="s">
        <v>30</v>
      </c>
      <c r="M538" s="14">
        <v>31500000</v>
      </c>
      <c r="N538" s="14">
        <f t="shared" si="5"/>
        <v>3500000</v>
      </c>
      <c r="O538" s="13" t="s">
        <v>31</v>
      </c>
      <c r="P538" s="12" t="s">
        <v>32</v>
      </c>
      <c r="Q538" s="13" t="s">
        <v>33</v>
      </c>
      <c r="R538" s="13" t="s">
        <v>34</v>
      </c>
      <c r="S538" s="12" t="s">
        <v>35</v>
      </c>
      <c r="T538" s="1"/>
      <c r="U538" s="1"/>
      <c r="V538" s="1"/>
      <c r="W538" s="1"/>
      <c r="X538" s="1"/>
      <c r="Y538" s="1"/>
      <c r="Z538" s="1"/>
      <c r="AA538" s="1"/>
      <c r="AB538" s="1"/>
      <c r="AC538" s="1"/>
      <c r="AD538" s="1"/>
      <c r="AE538" s="1"/>
      <c r="AF538" s="1"/>
      <c r="AG538" s="1"/>
      <c r="AH538" s="1"/>
    </row>
    <row r="539" spans="1:34" ht="15.75" hidden="1" customHeight="1" x14ac:dyDescent="0.35">
      <c r="A539" s="12">
        <v>80111620</v>
      </c>
      <c r="B539" s="13" t="s">
        <v>603</v>
      </c>
      <c r="C539" s="12" t="s">
        <v>25</v>
      </c>
      <c r="D539" s="12" t="s">
        <v>26</v>
      </c>
      <c r="E539" s="12" t="str">
        <f t="shared" si="4"/>
        <v>B-FEBRERO</v>
      </c>
      <c r="F539" s="12" t="s">
        <v>26</v>
      </c>
      <c r="G539" s="12" t="s">
        <v>26</v>
      </c>
      <c r="H539" s="12">
        <v>330</v>
      </c>
      <c r="I539" s="12" t="s">
        <v>27</v>
      </c>
      <c r="J539" s="13" t="s">
        <v>28</v>
      </c>
      <c r="K539" s="13" t="s">
        <v>29</v>
      </c>
      <c r="L539" s="13" t="s">
        <v>30</v>
      </c>
      <c r="M539" s="14">
        <v>88000000</v>
      </c>
      <c r="N539" s="14">
        <f t="shared" si="5"/>
        <v>8000000.0000000009</v>
      </c>
      <c r="O539" s="13" t="s">
        <v>120</v>
      </c>
      <c r="P539" s="12" t="s">
        <v>121</v>
      </c>
      <c r="Q539" s="13" t="s">
        <v>38</v>
      </c>
      <c r="R539" s="13" t="s">
        <v>39</v>
      </c>
      <c r="S539" s="12" t="s">
        <v>122</v>
      </c>
      <c r="T539" s="1"/>
      <c r="U539" s="1"/>
      <c r="V539" s="1"/>
      <c r="W539" s="1"/>
      <c r="X539" s="1"/>
      <c r="Y539" s="1"/>
      <c r="Z539" s="1"/>
      <c r="AA539" s="1"/>
      <c r="AB539" s="1"/>
      <c r="AC539" s="1"/>
      <c r="AD539" s="1"/>
      <c r="AE539" s="1"/>
      <c r="AF539" s="1"/>
      <c r="AG539" s="1"/>
      <c r="AH539" s="1"/>
    </row>
    <row r="540" spans="1:34" ht="15.75" hidden="1" customHeight="1" x14ac:dyDescent="0.35">
      <c r="A540" s="12">
        <v>80111620</v>
      </c>
      <c r="B540" s="13" t="s">
        <v>604</v>
      </c>
      <c r="C540" s="12" t="s">
        <v>25</v>
      </c>
      <c r="D540" s="12" t="s">
        <v>26</v>
      </c>
      <c r="E540" s="12" t="s">
        <v>605</v>
      </c>
      <c r="F540" s="12" t="s">
        <v>26</v>
      </c>
      <c r="G540" s="12" t="s">
        <v>26</v>
      </c>
      <c r="H540" s="12">
        <v>300</v>
      </c>
      <c r="I540" s="12" t="s">
        <v>27</v>
      </c>
      <c r="J540" s="13" t="s">
        <v>28</v>
      </c>
      <c r="K540" s="13" t="s">
        <v>29</v>
      </c>
      <c r="L540" s="13" t="s">
        <v>30</v>
      </c>
      <c r="M540" s="14">
        <v>80000000</v>
      </c>
      <c r="N540" s="14">
        <f t="shared" si="5"/>
        <v>8000000.0000000009</v>
      </c>
      <c r="O540" s="13" t="s">
        <v>71</v>
      </c>
      <c r="P540" s="12" t="s">
        <v>72</v>
      </c>
      <c r="Q540" s="13" t="s">
        <v>38</v>
      </c>
      <c r="R540" s="13" t="s">
        <v>39</v>
      </c>
      <c r="S540" s="12" t="s">
        <v>73</v>
      </c>
      <c r="T540" s="1"/>
      <c r="U540" s="1"/>
      <c r="V540" s="1"/>
      <c r="W540" s="1"/>
      <c r="X540" s="1"/>
      <c r="Y540" s="1"/>
      <c r="Z540" s="1"/>
      <c r="AA540" s="1"/>
      <c r="AB540" s="1"/>
      <c r="AC540" s="1"/>
      <c r="AD540" s="1"/>
      <c r="AE540" s="1"/>
      <c r="AF540" s="1"/>
      <c r="AG540" s="1"/>
      <c r="AH540" s="1"/>
    </row>
    <row r="541" spans="1:34" ht="15.75" hidden="1" customHeight="1" x14ac:dyDescent="0.35">
      <c r="A541" s="12">
        <v>80111620</v>
      </c>
      <c r="B541" s="13" t="s">
        <v>606</v>
      </c>
      <c r="C541" s="12" t="s">
        <v>25</v>
      </c>
      <c r="D541" s="12" t="s">
        <v>26</v>
      </c>
      <c r="E541" s="12" t="s">
        <v>605</v>
      </c>
      <c r="F541" s="12" t="s">
        <v>26</v>
      </c>
      <c r="G541" s="12" t="s">
        <v>26</v>
      </c>
      <c r="H541" s="12">
        <v>9</v>
      </c>
      <c r="I541" s="12" t="s">
        <v>86</v>
      </c>
      <c r="J541" s="13" t="s">
        <v>28</v>
      </c>
      <c r="K541" s="13" t="s">
        <v>29</v>
      </c>
      <c r="L541" s="13" t="s">
        <v>30</v>
      </c>
      <c r="M541" s="14">
        <v>45333000</v>
      </c>
      <c r="N541" s="14">
        <f t="shared" si="5"/>
        <v>5037000</v>
      </c>
      <c r="O541" s="13" t="s">
        <v>485</v>
      </c>
      <c r="P541" s="12" t="s">
        <v>486</v>
      </c>
      <c r="Q541" s="13" t="s">
        <v>38</v>
      </c>
      <c r="R541" s="13" t="s">
        <v>39</v>
      </c>
      <c r="S541" s="12" t="s">
        <v>487</v>
      </c>
      <c r="T541" s="1"/>
      <c r="U541" s="1"/>
      <c r="V541" s="1"/>
      <c r="W541" s="1"/>
      <c r="X541" s="1"/>
      <c r="Y541" s="1"/>
      <c r="Z541" s="1"/>
      <c r="AA541" s="1"/>
      <c r="AB541" s="1"/>
      <c r="AC541" s="1"/>
      <c r="AD541" s="1"/>
      <c r="AE541" s="1"/>
      <c r="AF541" s="1"/>
      <c r="AG541" s="1"/>
      <c r="AH541" s="1"/>
    </row>
    <row r="542" spans="1:34" ht="15.75" hidden="1" customHeight="1" x14ac:dyDescent="0.35">
      <c r="A542" s="12">
        <v>80111620</v>
      </c>
      <c r="B542" s="13" t="s">
        <v>607</v>
      </c>
      <c r="C542" s="12" t="s">
        <v>25</v>
      </c>
      <c r="D542" s="12" t="s">
        <v>26</v>
      </c>
      <c r="E542" s="12" t="s">
        <v>605</v>
      </c>
      <c r="F542" s="12" t="s">
        <v>26</v>
      </c>
      <c r="G542" s="12" t="s">
        <v>26</v>
      </c>
      <c r="H542" s="12">
        <v>8</v>
      </c>
      <c r="I542" s="12" t="s">
        <v>86</v>
      </c>
      <c r="J542" s="13" t="s">
        <v>28</v>
      </c>
      <c r="K542" s="13" t="s">
        <v>29</v>
      </c>
      <c r="L542" s="13" t="s">
        <v>30</v>
      </c>
      <c r="M542" s="14">
        <v>32000000</v>
      </c>
      <c r="N542" s="14">
        <f t="shared" si="5"/>
        <v>4000000</v>
      </c>
      <c r="O542" s="13" t="s">
        <v>485</v>
      </c>
      <c r="P542" s="12" t="s">
        <v>486</v>
      </c>
      <c r="Q542" s="13" t="s">
        <v>33</v>
      </c>
      <c r="R542" s="13" t="s">
        <v>34</v>
      </c>
      <c r="S542" s="12" t="s">
        <v>487</v>
      </c>
      <c r="T542" s="1"/>
      <c r="U542" s="1"/>
      <c r="V542" s="1"/>
      <c r="W542" s="1"/>
      <c r="X542" s="1"/>
      <c r="Y542" s="1"/>
      <c r="Z542" s="1"/>
      <c r="AA542" s="1"/>
      <c r="AB542" s="1"/>
      <c r="AC542" s="1"/>
      <c r="AD542" s="1"/>
      <c r="AE542" s="1"/>
      <c r="AF542" s="1"/>
      <c r="AG542" s="1"/>
      <c r="AH542" s="1"/>
    </row>
    <row r="543" spans="1:34" ht="15.75" hidden="1" customHeight="1" x14ac:dyDescent="0.35">
      <c r="A543" s="12">
        <v>80111620</v>
      </c>
      <c r="B543" s="13" t="s">
        <v>608</v>
      </c>
      <c r="C543" s="12" t="s">
        <v>25</v>
      </c>
      <c r="D543" s="12" t="s">
        <v>26</v>
      </c>
      <c r="E543" s="12" t="s">
        <v>605</v>
      </c>
      <c r="F543" s="12" t="s">
        <v>26</v>
      </c>
      <c r="G543" s="12" t="s">
        <v>26</v>
      </c>
      <c r="H543" s="12">
        <v>8</v>
      </c>
      <c r="I543" s="12" t="s">
        <v>86</v>
      </c>
      <c r="J543" s="13" t="s">
        <v>28</v>
      </c>
      <c r="K543" s="13" t="s">
        <v>29</v>
      </c>
      <c r="L543" s="13" t="s">
        <v>30</v>
      </c>
      <c r="M543" s="14">
        <v>52000000</v>
      </c>
      <c r="N543" s="14">
        <f t="shared" si="5"/>
        <v>6500000</v>
      </c>
      <c r="O543" s="13" t="s">
        <v>485</v>
      </c>
      <c r="P543" s="12" t="s">
        <v>486</v>
      </c>
      <c r="Q543" s="13" t="s">
        <v>38</v>
      </c>
      <c r="R543" s="13" t="s">
        <v>39</v>
      </c>
      <c r="S543" s="12" t="s">
        <v>487</v>
      </c>
      <c r="T543" s="1"/>
      <c r="U543" s="1"/>
      <c r="V543" s="1"/>
      <c r="W543" s="1"/>
      <c r="X543" s="1"/>
      <c r="Y543" s="1"/>
      <c r="Z543" s="1"/>
      <c r="AA543" s="1"/>
      <c r="AB543" s="1"/>
      <c r="AC543" s="1"/>
      <c r="AD543" s="1"/>
      <c r="AE543" s="1"/>
      <c r="AF543" s="1"/>
      <c r="AG543" s="1"/>
      <c r="AH543" s="1"/>
    </row>
    <row r="544" spans="1:34" ht="15.75" hidden="1" customHeight="1" x14ac:dyDescent="0.35">
      <c r="A544" s="15">
        <v>80111620</v>
      </c>
      <c r="B544" s="16" t="s">
        <v>609</v>
      </c>
      <c r="C544" s="15" t="s">
        <v>25</v>
      </c>
      <c r="D544" s="15" t="s">
        <v>26</v>
      </c>
      <c r="E544" s="15" t="s">
        <v>605</v>
      </c>
      <c r="F544" s="15" t="s">
        <v>26</v>
      </c>
      <c r="G544" s="15" t="s">
        <v>26</v>
      </c>
      <c r="H544" s="15">
        <v>1</v>
      </c>
      <c r="I544" s="15" t="s">
        <v>86</v>
      </c>
      <c r="J544" s="16" t="s">
        <v>28</v>
      </c>
      <c r="K544" s="16" t="s">
        <v>29</v>
      </c>
      <c r="L544" s="16" t="s">
        <v>30</v>
      </c>
      <c r="M544" s="17">
        <v>4000000</v>
      </c>
      <c r="N544" s="17">
        <v>4000000</v>
      </c>
      <c r="O544" s="16" t="s">
        <v>120</v>
      </c>
      <c r="P544" s="15" t="s">
        <v>121</v>
      </c>
      <c r="Q544" s="16" t="s">
        <v>33</v>
      </c>
      <c r="R544" s="16" t="s">
        <v>34</v>
      </c>
      <c r="S544" s="15" t="s">
        <v>122</v>
      </c>
      <c r="T544" s="1"/>
      <c r="U544" s="1"/>
      <c r="V544" s="1"/>
      <c r="W544" s="1"/>
      <c r="X544" s="1"/>
      <c r="Y544" s="1"/>
      <c r="Z544" s="1"/>
      <c r="AA544" s="1"/>
      <c r="AB544" s="1"/>
      <c r="AC544" s="1"/>
      <c r="AD544" s="1"/>
      <c r="AE544" s="1"/>
      <c r="AF544" s="1"/>
      <c r="AG544" s="1"/>
      <c r="AH544" s="1"/>
    </row>
    <row r="545" spans="1:34" ht="14.5" hidden="1" x14ac:dyDescent="0.35">
      <c r="A545" s="12">
        <v>80111620</v>
      </c>
      <c r="B545" s="13" t="s">
        <v>610</v>
      </c>
      <c r="C545" s="12" t="s">
        <v>25</v>
      </c>
      <c r="D545" s="12" t="s">
        <v>49</v>
      </c>
      <c r="E545" s="12" t="str">
        <f>IF(D545="Enero","A-ENERO",IF(D545="Febrero","B-FEBRERO",IF(D545="Marzo","C-MARZO",IF(D545="Abril","D-ABRIL",IF(D545="Mayo","E-MAYO",IF(D545="Junio","F-JUNIO",IF(D545="Julio","G-JULIO",IF(D545="Agosto","H-AGOSTO",IF(D545="Septiembre","I-SEPTIEMBRE",IF(D545="Octubre","J-OCTUBRE",IF(D545="Noviembre","K-NOVIEMBRE","L-DICIEMBRE")))))))))))</f>
        <v>C-MARZO</v>
      </c>
      <c r="F545" s="12" t="s">
        <v>49</v>
      </c>
      <c r="G545" s="12" t="s">
        <v>49</v>
      </c>
      <c r="H545" s="12">
        <v>240</v>
      </c>
      <c r="I545" s="12" t="s">
        <v>27</v>
      </c>
      <c r="J545" s="13" t="s">
        <v>28</v>
      </c>
      <c r="K545" s="13" t="s">
        <v>29</v>
      </c>
      <c r="L545" s="13" t="s">
        <v>30</v>
      </c>
      <c r="M545" s="14">
        <v>41584000</v>
      </c>
      <c r="N545" s="14">
        <f>IF(I545="Días",(M545/H545)*30,(M545/H545)*1)</f>
        <v>5198000</v>
      </c>
      <c r="O545" s="13" t="s">
        <v>31</v>
      </c>
      <c r="P545" s="12" t="s">
        <v>32</v>
      </c>
      <c r="Q545" s="13" t="s">
        <v>38</v>
      </c>
      <c r="R545" s="13" t="s">
        <v>39</v>
      </c>
      <c r="S545" s="12" t="s">
        <v>35</v>
      </c>
      <c r="T545" s="1"/>
      <c r="U545" s="1"/>
      <c r="V545" s="1"/>
      <c r="W545" s="1"/>
      <c r="X545" s="1"/>
      <c r="Y545" s="1"/>
      <c r="Z545" s="1"/>
      <c r="AA545" s="1"/>
      <c r="AB545" s="1"/>
      <c r="AC545" s="1"/>
      <c r="AD545" s="1"/>
      <c r="AE545" s="1"/>
      <c r="AF545" s="1"/>
      <c r="AG545" s="1"/>
      <c r="AH545" s="1"/>
    </row>
    <row r="546" spans="1:34" ht="15.75" hidden="1" customHeight="1" x14ac:dyDescent="0.35">
      <c r="A546" s="15">
        <v>80111620</v>
      </c>
      <c r="B546" s="16" t="s">
        <v>611</v>
      </c>
      <c r="C546" s="15" t="s">
        <v>25</v>
      </c>
      <c r="D546" s="15" t="s">
        <v>26</v>
      </c>
      <c r="E546" s="15" t="s">
        <v>605</v>
      </c>
      <c r="F546" s="15" t="s">
        <v>26</v>
      </c>
      <c r="G546" s="15" t="s">
        <v>26</v>
      </c>
      <c r="H546" s="15">
        <v>1</v>
      </c>
      <c r="I546" s="15" t="s">
        <v>86</v>
      </c>
      <c r="J546" s="16" t="s">
        <v>28</v>
      </c>
      <c r="K546" s="16" t="s">
        <v>29</v>
      </c>
      <c r="L546" s="16" t="s">
        <v>30</v>
      </c>
      <c r="M546" s="17">
        <v>4000000</v>
      </c>
      <c r="N546" s="17">
        <v>4000000</v>
      </c>
      <c r="O546" s="16" t="s">
        <v>120</v>
      </c>
      <c r="P546" s="15" t="s">
        <v>121</v>
      </c>
      <c r="Q546" s="16" t="s">
        <v>33</v>
      </c>
      <c r="R546" s="16" t="s">
        <v>34</v>
      </c>
      <c r="S546" s="15" t="s">
        <v>122</v>
      </c>
      <c r="T546" s="1"/>
      <c r="U546" s="1"/>
      <c r="V546" s="1"/>
      <c r="W546" s="1"/>
      <c r="X546" s="1"/>
      <c r="Y546" s="1"/>
      <c r="Z546" s="1"/>
      <c r="AA546" s="1"/>
      <c r="AB546" s="1"/>
      <c r="AC546" s="1"/>
      <c r="AD546" s="1"/>
      <c r="AE546" s="1"/>
      <c r="AF546" s="1"/>
      <c r="AG546" s="1"/>
      <c r="AH546" s="1"/>
    </row>
    <row r="547" spans="1:34" ht="15.75" hidden="1" customHeight="1" x14ac:dyDescent="0.35">
      <c r="A547" s="12" t="s">
        <v>612</v>
      </c>
      <c r="B547" s="13" t="s">
        <v>613</v>
      </c>
      <c r="C547" s="12" t="s">
        <v>614</v>
      </c>
      <c r="D547" s="12" t="s">
        <v>150</v>
      </c>
      <c r="E547" s="12" t="str">
        <f t="shared" ref="E547:E614" si="6">IF(D547="Enero","A-ENERO",IF(D547="Febrero","B-FEBRERO",IF(D547="Marzo","C-MARZO",IF(D547="Abril","D-ABRIL",IF(D547="Mayo","E-MAYO",IF(D547="Junio","F-JUNIO",IF(D547="Julio","G-JULIO",IF(D547="Agosto","H-AGOSTO",IF(D547="Septiembre","I-SEPTIEMBRE",IF(D547="Octubre","J-OCTUBRE",IF(D547="Noviembre","K-NOVIEMBRE","L-DICIEMBRE")))))))))))</f>
        <v>D-ABRIL</v>
      </c>
      <c r="F547" s="12" t="s">
        <v>150</v>
      </c>
      <c r="G547" s="12" t="s">
        <v>150</v>
      </c>
      <c r="H547" s="12">
        <v>7</v>
      </c>
      <c r="I547" s="12" t="s">
        <v>86</v>
      </c>
      <c r="J547" s="13" t="s">
        <v>28</v>
      </c>
      <c r="K547" s="13" t="s">
        <v>29</v>
      </c>
      <c r="L547" s="13" t="s">
        <v>30</v>
      </c>
      <c r="M547" s="14">
        <v>405137000</v>
      </c>
      <c r="N547" s="14">
        <v>0</v>
      </c>
      <c r="O547" s="13" t="s">
        <v>87</v>
      </c>
      <c r="P547" s="12" t="s">
        <v>88</v>
      </c>
      <c r="Q547" s="13" t="s">
        <v>615</v>
      </c>
      <c r="R547" s="13" t="s">
        <v>616</v>
      </c>
      <c r="S547" s="12" t="s">
        <v>617</v>
      </c>
      <c r="T547" s="1"/>
      <c r="U547" s="1"/>
      <c r="V547" s="1"/>
      <c r="W547" s="1"/>
      <c r="X547" s="1"/>
      <c r="Y547" s="1"/>
      <c r="Z547" s="1"/>
      <c r="AA547" s="1"/>
      <c r="AB547" s="1"/>
      <c r="AC547" s="1"/>
      <c r="AD547" s="1"/>
      <c r="AE547" s="1"/>
      <c r="AF547" s="1"/>
      <c r="AG547" s="1"/>
      <c r="AH547" s="1"/>
    </row>
    <row r="548" spans="1:34" ht="15.75" hidden="1" customHeight="1" x14ac:dyDescent="0.35">
      <c r="A548" s="12" t="s">
        <v>618</v>
      </c>
      <c r="B548" s="13" t="s">
        <v>619</v>
      </c>
      <c r="C548" s="12" t="s">
        <v>614</v>
      </c>
      <c r="D548" s="12" t="s">
        <v>49</v>
      </c>
      <c r="E548" s="12" t="str">
        <f t="shared" si="6"/>
        <v>C-MARZO</v>
      </c>
      <c r="F548" s="12" t="s">
        <v>49</v>
      </c>
      <c r="G548" s="12" t="s">
        <v>49</v>
      </c>
      <c r="H548" s="12">
        <v>2</v>
      </c>
      <c r="I548" s="12" t="s">
        <v>86</v>
      </c>
      <c r="J548" s="13" t="s">
        <v>620</v>
      </c>
      <c r="K548" s="13" t="s">
        <v>29</v>
      </c>
      <c r="L548" s="13" t="s">
        <v>30</v>
      </c>
      <c r="M548" s="14">
        <v>19326000</v>
      </c>
      <c r="N548" s="14">
        <v>0</v>
      </c>
      <c r="O548" s="13" t="s">
        <v>87</v>
      </c>
      <c r="P548" s="12" t="s">
        <v>88</v>
      </c>
      <c r="Q548" s="13" t="s">
        <v>615</v>
      </c>
      <c r="R548" s="13" t="s">
        <v>616</v>
      </c>
      <c r="S548" s="12" t="s">
        <v>617</v>
      </c>
      <c r="T548" s="1"/>
      <c r="U548" s="1"/>
      <c r="V548" s="1"/>
      <c r="W548" s="1"/>
      <c r="X548" s="1"/>
      <c r="Y548" s="1"/>
      <c r="Z548" s="1"/>
      <c r="AA548" s="1"/>
      <c r="AB548" s="1"/>
      <c r="AC548" s="1"/>
      <c r="AD548" s="1"/>
      <c r="AE548" s="1"/>
      <c r="AF548" s="1"/>
      <c r="AG548" s="1"/>
      <c r="AH548" s="1"/>
    </row>
    <row r="549" spans="1:34" ht="15.75" hidden="1" customHeight="1" x14ac:dyDescent="0.35">
      <c r="A549" s="12" t="s">
        <v>621</v>
      </c>
      <c r="B549" s="13" t="s">
        <v>622</v>
      </c>
      <c r="C549" s="12" t="s">
        <v>614</v>
      </c>
      <c r="D549" s="12" t="s">
        <v>49</v>
      </c>
      <c r="E549" s="12" t="str">
        <f t="shared" si="6"/>
        <v>C-MARZO</v>
      </c>
      <c r="F549" s="12" t="s">
        <v>49</v>
      </c>
      <c r="G549" s="12" t="s">
        <v>49</v>
      </c>
      <c r="H549" s="12">
        <v>9</v>
      </c>
      <c r="I549" s="12" t="s">
        <v>86</v>
      </c>
      <c r="J549" s="13" t="s">
        <v>623</v>
      </c>
      <c r="K549" s="13" t="s">
        <v>29</v>
      </c>
      <c r="L549" s="13" t="s">
        <v>30</v>
      </c>
      <c r="M549" s="14">
        <v>42460000</v>
      </c>
      <c r="N549" s="14">
        <v>0</v>
      </c>
      <c r="O549" s="13" t="s">
        <v>87</v>
      </c>
      <c r="P549" s="12" t="s">
        <v>88</v>
      </c>
      <c r="Q549" s="13" t="s">
        <v>615</v>
      </c>
      <c r="R549" s="13" t="s">
        <v>616</v>
      </c>
      <c r="S549" s="12" t="s">
        <v>617</v>
      </c>
      <c r="T549" s="1"/>
      <c r="U549" s="1"/>
      <c r="V549" s="1"/>
      <c r="W549" s="1"/>
      <c r="X549" s="1"/>
      <c r="Y549" s="1"/>
      <c r="Z549" s="1"/>
      <c r="AA549" s="1"/>
      <c r="AB549" s="1"/>
      <c r="AC549" s="1"/>
      <c r="AD549" s="1"/>
      <c r="AE549" s="1"/>
      <c r="AF549" s="1"/>
      <c r="AG549" s="1"/>
      <c r="AH549" s="1"/>
    </row>
    <row r="550" spans="1:34" ht="15.75" hidden="1" customHeight="1" x14ac:dyDescent="0.35">
      <c r="A550" s="12" t="s">
        <v>624</v>
      </c>
      <c r="B550" s="13" t="s">
        <v>625</v>
      </c>
      <c r="C550" s="12" t="s">
        <v>614</v>
      </c>
      <c r="D550" s="12" t="s">
        <v>626</v>
      </c>
      <c r="E550" s="12" t="str">
        <f t="shared" si="6"/>
        <v>E-MAYO</v>
      </c>
      <c r="F550" s="12" t="s">
        <v>626</v>
      </c>
      <c r="G550" s="12" t="s">
        <v>626</v>
      </c>
      <c r="H550" s="12">
        <v>290</v>
      </c>
      <c r="I550" s="12" t="s">
        <v>27</v>
      </c>
      <c r="J550" s="13" t="s">
        <v>28</v>
      </c>
      <c r="K550" s="13" t="s">
        <v>29</v>
      </c>
      <c r="L550" s="13" t="s">
        <v>30</v>
      </c>
      <c r="M550" s="14">
        <v>929286209</v>
      </c>
      <c r="N550" s="14">
        <v>0</v>
      </c>
      <c r="O550" s="13" t="s">
        <v>238</v>
      </c>
      <c r="P550" s="12" t="s">
        <v>239</v>
      </c>
      <c r="Q550" s="13" t="s">
        <v>627</v>
      </c>
      <c r="R550" s="13" t="s">
        <v>628</v>
      </c>
      <c r="S550" s="12" t="s">
        <v>629</v>
      </c>
      <c r="T550" s="1"/>
      <c r="U550" s="1"/>
      <c r="V550" s="1"/>
      <c r="W550" s="1"/>
      <c r="X550" s="1"/>
      <c r="Y550" s="1"/>
      <c r="Z550" s="1"/>
      <c r="AA550" s="1"/>
      <c r="AB550" s="1"/>
      <c r="AC550" s="1"/>
      <c r="AD550" s="1"/>
      <c r="AE550" s="1"/>
      <c r="AF550" s="1"/>
      <c r="AG550" s="1"/>
      <c r="AH550" s="1"/>
    </row>
    <row r="551" spans="1:34" ht="15.75" customHeight="1" x14ac:dyDescent="0.35">
      <c r="A551" s="12" t="s">
        <v>630</v>
      </c>
      <c r="B551" s="13" t="s">
        <v>631</v>
      </c>
      <c r="C551" s="12" t="s">
        <v>614</v>
      </c>
      <c r="D551" s="12" t="s">
        <v>41</v>
      </c>
      <c r="E551" s="12" t="str">
        <f t="shared" si="6"/>
        <v>A-ENERO</v>
      </c>
      <c r="F551" s="12" t="s">
        <v>26</v>
      </c>
      <c r="G551" s="12" t="s">
        <v>26</v>
      </c>
      <c r="H551" s="12">
        <v>330</v>
      </c>
      <c r="I551" s="12" t="s">
        <v>27</v>
      </c>
      <c r="J551" s="13" t="s">
        <v>28</v>
      </c>
      <c r="K551" s="13" t="s">
        <v>29</v>
      </c>
      <c r="L551" s="13" t="s">
        <v>30</v>
      </c>
      <c r="M551" s="14">
        <v>203123690</v>
      </c>
      <c r="N551" s="14">
        <v>0</v>
      </c>
      <c r="O551" s="13" t="s">
        <v>238</v>
      </c>
      <c r="P551" s="12" t="s">
        <v>239</v>
      </c>
      <c r="Q551" s="13" t="s">
        <v>632</v>
      </c>
      <c r="R551" s="13" t="s">
        <v>633</v>
      </c>
      <c r="S551" s="12" t="s">
        <v>629</v>
      </c>
      <c r="T551" s="1"/>
      <c r="U551" s="1"/>
      <c r="V551" s="1"/>
      <c r="W551" s="1"/>
      <c r="X551" s="1"/>
      <c r="Y551" s="1"/>
      <c r="Z551" s="1"/>
      <c r="AA551" s="1"/>
      <c r="AB551" s="1"/>
      <c r="AC551" s="1"/>
      <c r="AD551" s="1"/>
      <c r="AE551" s="1"/>
      <c r="AF551" s="1"/>
      <c r="AG551" s="1"/>
      <c r="AH551" s="1"/>
    </row>
    <row r="552" spans="1:34" ht="15.75" customHeight="1" x14ac:dyDescent="0.35">
      <c r="A552" s="12" t="s">
        <v>630</v>
      </c>
      <c r="B552" s="13" t="s">
        <v>634</v>
      </c>
      <c r="C552" s="12" t="s">
        <v>614</v>
      </c>
      <c r="D552" s="12" t="s">
        <v>26</v>
      </c>
      <c r="E552" s="12" t="str">
        <f t="shared" si="6"/>
        <v>B-FEBRERO</v>
      </c>
      <c r="F552" s="12" t="s">
        <v>49</v>
      </c>
      <c r="G552" s="12" t="s">
        <v>49</v>
      </c>
      <c r="H552" s="12">
        <v>300</v>
      </c>
      <c r="I552" s="12" t="s">
        <v>27</v>
      </c>
      <c r="J552" s="13" t="s">
        <v>28</v>
      </c>
      <c r="K552" s="13" t="s">
        <v>29</v>
      </c>
      <c r="L552" s="13" t="s">
        <v>30</v>
      </c>
      <c r="M552" s="14">
        <v>98618100</v>
      </c>
      <c r="N552" s="14">
        <v>0</v>
      </c>
      <c r="O552" s="13" t="s">
        <v>238</v>
      </c>
      <c r="P552" s="12" t="s">
        <v>239</v>
      </c>
      <c r="Q552" s="13" t="s">
        <v>632</v>
      </c>
      <c r="R552" s="13" t="s">
        <v>633</v>
      </c>
      <c r="S552" s="12" t="s">
        <v>629</v>
      </c>
      <c r="T552" s="1"/>
      <c r="U552" s="1"/>
      <c r="V552" s="1"/>
      <c r="W552" s="1"/>
      <c r="X552" s="1"/>
      <c r="Y552" s="1"/>
      <c r="Z552" s="1"/>
      <c r="AA552" s="1"/>
      <c r="AB552" s="1"/>
      <c r="AC552" s="1"/>
      <c r="AD552" s="1"/>
      <c r="AE552" s="1"/>
      <c r="AF552" s="1"/>
      <c r="AG552" s="1"/>
      <c r="AH552" s="1"/>
    </row>
    <row r="553" spans="1:34" ht="15.75" hidden="1" customHeight="1" x14ac:dyDescent="0.35">
      <c r="A553" s="12" t="s">
        <v>635</v>
      </c>
      <c r="B553" s="13" t="s">
        <v>636</v>
      </c>
      <c r="C553" s="12" t="s">
        <v>614</v>
      </c>
      <c r="D553" s="12" t="s">
        <v>626</v>
      </c>
      <c r="E553" s="12" t="str">
        <f t="shared" si="6"/>
        <v>E-MAYO</v>
      </c>
      <c r="F553" s="12" t="s">
        <v>626</v>
      </c>
      <c r="G553" s="12" t="s">
        <v>626</v>
      </c>
      <c r="H553" s="12">
        <v>6</v>
      </c>
      <c r="I553" s="12" t="s">
        <v>86</v>
      </c>
      <c r="J553" s="13" t="s">
        <v>637</v>
      </c>
      <c r="K553" s="13" t="s">
        <v>29</v>
      </c>
      <c r="L553" s="13" t="s">
        <v>30</v>
      </c>
      <c r="M553" s="14">
        <v>110952000</v>
      </c>
      <c r="N553" s="14">
        <v>0</v>
      </c>
      <c r="O553" s="13" t="s">
        <v>485</v>
      </c>
      <c r="P553" s="12" t="s">
        <v>486</v>
      </c>
      <c r="Q553" s="13" t="s">
        <v>627</v>
      </c>
      <c r="R553" s="13" t="s">
        <v>628</v>
      </c>
      <c r="S553" s="12" t="s">
        <v>638</v>
      </c>
      <c r="T553" s="1"/>
      <c r="U553" s="1"/>
      <c r="V553" s="1"/>
      <c r="W553" s="1"/>
      <c r="X553" s="1"/>
      <c r="Y553" s="1"/>
      <c r="Z553" s="1"/>
      <c r="AA553" s="1"/>
      <c r="AB553" s="1"/>
      <c r="AC553" s="1"/>
      <c r="AD553" s="1"/>
      <c r="AE553" s="1"/>
      <c r="AF553" s="1"/>
      <c r="AG553" s="1"/>
      <c r="AH553" s="1"/>
    </row>
    <row r="554" spans="1:34" ht="15.75" hidden="1" customHeight="1" x14ac:dyDescent="0.35">
      <c r="A554" s="12">
        <v>56121400</v>
      </c>
      <c r="B554" s="13" t="s">
        <v>639</v>
      </c>
      <c r="C554" s="12" t="s">
        <v>614</v>
      </c>
      <c r="D554" s="12" t="s">
        <v>626</v>
      </c>
      <c r="E554" s="12" t="str">
        <f t="shared" si="6"/>
        <v>E-MAYO</v>
      </c>
      <c r="F554" s="12" t="s">
        <v>626</v>
      </c>
      <c r="G554" s="12" t="s">
        <v>626</v>
      </c>
      <c r="H554" s="12">
        <v>6</v>
      </c>
      <c r="I554" s="12" t="s">
        <v>86</v>
      </c>
      <c r="J554" s="13" t="s">
        <v>637</v>
      </c>
      <c r="K554" s="13" t="s">
        <v>29</v>
      </c>
      <c r="L554" s="13" t="s">
        <v>30</v>
      </c>
      <c r="M554" s="14">
        <v>103118732</v>
      </c>
      <c r="N554" s="14">
        <v>0</v>
      </c>
      <c r="O554" s="13" t="s">
        <v>485</v>
      </c>
      <c r="P554" s="12" t="s">
        <v>486</v>
      </c>
      <c r="Q554" s="13" t="s">
        <v>627</v>
      </c>
      <c r="R554" s="13" t="s">
        <v>628</v>
      </c>
      <c r="S554" s="12" t="s">
        <v>638</v>
      </c>
      <c r="T554" s="1"/>
      <c r="U554" s="1"/>
      <c r="V554" s="1"/>
      <c r="W554" s="1"/>
      <c r="X554" s="1"/>
      <c r="Y554" s="1"/>
      <c r="Z554" s="1"/>
      <c r="AA554" s="1"/>
      <c r="AB554" s="1"/>
      <c r="AC554" s="1"/>
      <c r="AD554" s="1"/>
      <c r="AE554" s="1"/>
      <c r="AF554" s="1"/>
      <c r="AG554" s="1"/>
      <c r="AH554" s="1"/>
    </row>
    <row r="555" spans="1:34" ht="15.75" hidden="1" customHeight="1" x14ac:dyDescent="0.35">
      <c r="A555" s="12">
        <v>81141601</v>
      </c>
      <c r="B555" s="13" t="s">
        <v>640</v>
      </c>
      <c r="C555" s="12" t="s">
        <v>614</v>
      </c>
      <c r="D555" s="12" t="s">
        <v>49</v>
      </c>
      <c r="E555" s="12" t="str">
        <f t="shared" si="6"/>
        <v>C-MARZO</v>
      </c>
      <c r="F555" s="12" t="s">
        <v>49</v>
      </c>
      <c r="G555" s="12" t="s">
        <v>49</v>
      </c>
      <c r="H555" s="12">
        <v>10</v>
      </c>
      <c r="I555" s="12" t="s">
        <v>86</v>
      </c>
      <c r="J555" s="13" t="s">
        <v>637</v>
      </c>
      <c r="K555" s="13" t="s">
        <v>29</v>
      </c>
      <c r="L555" s="13" t="s">
        <v>30</v>
      </c>
      <c r="M555" s="14">
        <v>369840000</v>
      </c>
      <c r="N555" s="14">
        <v>0</v>
      </c>
      <c r="O555" s="13" t="s">
        <v>485</v>
      </c>
      <c r="P555" s="12" t="s">
        <v>486</v>
      </c>
      <c r="Q555" s="13" t="s">
        <v>627</v>
      </c>
      <c r="R555" s="13" t="s">
        <v>628</v>
      </c>
      <c r="S555" s="12" t="s">
        <v>638</v>
      </c>
      <c r="T555" s="1"/>
      <c r="U555" s="1"/>
      <c r="V555" s="1"/>
      <c r="W555" s="1"/>
      <c r="X555" s="1"/>
      <c r="Y555" s="1"/>
      <c r="Z555" s="1"/>
      <c r="AA555" s="1"/>
      <c r="AB555" s="1"/>
      <c r="AC555" s="1"/>
      <c r="AD555" s="1"/>
      <c r="AE555" s="1"/>
      <c r="AF555" s="1"/>
      <c r="AG555" s="1"/>
      <c r="AH555" s="1"/>
    </row>
    <row r="556" spans="1:34" ht="181" customHeight="1" x14ac:dyDescent="0.35">
      <c r="A556" s="12" t="s">
        <v>641</v>
      </c>
      <c r="B556" s="13" t="s">
        <v>642</v>
      </c>
      <c r="C556" s="12" t="s">
        <v>614</v>
      </c>
      <c r="D556" s="12" t="s">
        <v>26</v>
      </c>
      <c r="E556" s="12" t="str">
        <f t="shared" si="6"/>
        <v>B-FEBRERO</v>
      </c>
      <c r="F556" s="12" t="s">
        <v>26</v>
      </c>
      <c r="G556" s="12" t="s">
        <v>26</v>
      </c>
      <c r="H556" s="12">
        <v>12</v>
      </c>
      <c r="I556" s="12" t="s">
        <v>86</v>
      </c>
      <c r="J556" s="13" t="s">
        <v>643</v>
      </c>
      <c r="K556" s="13" t="s">
        <v>29</v>
      </c>
      <c r="L556" s="13" t="s">
        <v>30</v>
      </c>
      <c r="M556" s="14">
        <v>4721108490</v>
      </c>
      <c r="N556" s="14">
        <v>0</v>
      </c>
      <c r="O556" s="13" t="s">
        <v>120</v>
      </c>
      <c r="P556" s="12" t="s">
        <v>121</v>
      </c>
      <c r="Q556" s="13" t="s">
        <v>644</v>
      </c>
      <c r="R556" s="13" t="s">
        <v>645</v>
      </c>
      <c r="S556" s="12" t="s">
        <v>646</v>
      </c>
      <c r="T556" s="18" t="s">
        <v>801</v>
      </c>
      <c r="U556" s="27" t="s">
        <v>806</v>
      </c>
      <c r="V556" s="1"/>
      <c r="W556" s="1"/>
      <c r="X556" s="1"/>
      <c r="Y556" s="1"/>
      <c r="Z556" s="1"/>
      <c r="AA556" s="1"/>
      <c r="AB556" s="1"/>
      <c r="AC556" s="1"/>
      <c r="AD556" s="1"/>
      <c r="AE556" s="1"/>
      <c r="AF556" s="1"/>
      <c r="AG556" s="1"/>
      <c r="AH556" s="1"/>
    </row>
    <row r="557" spans="1:34" ht="25" hidden="1" customHeight="1" x14ac:dyDescent="0.35">
      <c r="A557" s="12" t="s">
        <v>647</v>
      </c>
      <c r="B557" s="19" t="s">
        <v>648</v>
      </c>
      <c r="C557" s="12" t="s">
        <v>614</v>
      </c>
      <c r="D557" s="12" t="s">
        <v>150</v>
      </c>
      <c r="E557" s="12" t="str">
        <f t="shared" si="6"/>
        <v>D-ABRIL</v>
      </c>
      <c r="F557" s="12" t="s">
        <v>150</v>
      </c>
      <c r="G557" s="12" t="s">
        <v>150</v>
      </c>
      <c r="H557" s="12">
        <v>12</v>
      </c>
      <c r="I557" s="12" t="s">
        <v>86</v>
      </c>
      <c r="J557" s="13" t="s">
        <v>643</v>
      </c>
      <c r="K557" s="13" t="s">
        <v>29</v>
      </c>
      <c r="L557" s="13" t="s">
        <v>30</v>
      </c>
      <c r="M557" s="14">
        <v>260000000</v>
      </c>
      <c r="N557" s="14">
        <v>0</v>
      </c>
      <c r="O557" s="13" t="s">
        <v>120</v>
      </c>
      <c r="P557" s="12" t="s">
        <v>121</v>
      </c>
      <c r="Q557" s="13" t="s">
        <v>644</v>
      </c>
      <c r="R557" s="13" t="s">
        <v>645</v>
      </c>
      <c r="S557" s="12" t="s">
        <v>646</v>
      </c>
      <c r="T557" s="1"/>
      <c r="U557" s="1"/>
      <c r="V557" s="1"/>
      <c r="W557" s="1"/>
      <c r="X557" s="1"/>
      <c r="Y557" s="1"/>
      <c r="Z557" s="1"/>
      <c r="AA557" s="1"/>
      <c r="AB557" s="1"/>
      <c r="AC557" s="1"/>
      <c r="AD557" s="1"/>
      <c r="AE557" s="1"/>
      <c r="AF557" s="1"/>
      <c r="AG557" s="1"/>
      <c r="AH557" s="1"/>
    </row>
    <row r="558" spans="1:34" ht="63.5" customHeight="1" x14ac:dyDescent="0.35">
      <c r="A558" s="12" t="s">
        <v>649</v>
      </c>
      <c r="B558" s="13" t="s">
        <v>650</v>
      </c>
      <c r="C558" s="12" t="s">
        <v>614</v>
      </c>
      <c r="D558" s="12" t="s">
        <v>26</v>
      </c>
      <c r="E558" s="12" t="str">
        <f t="shared" si="6"/>
        <v>B-FEBRERO</v>
      </c>
      <c r="F558" s="12" t="s">
        <v>150</v>
      </c>
      <c r="G558" s="12" t="s">
        <v>150</v>
      </c>
      <c r="H558" s="12">
        <v>12</v>
      </c>
      <c r="I558" s="12" t="s">
        <v>86</v>
      </c>
      <c r="J558" s="13" t="s">
        <v>637</v>
      </c>
      <c r="K558" s="13" t="s">
        <v>29</v>
      </c>
      <c r="L558" s="13" t="s">
        <v>30</v>
      </c>
      <c r="M558" s="14">
        <v>139607309</v>
      </c>
      <c r="N558" s="14">
        <v>0</v>
      </c>
      <c r="O558" s="13" t="s">
        <v>120</v>
      </c>
      <c r="P558" s="12" t="s">
        <v>121</v>
      </c>
      <c r="Q558" s="13" t="s">
        <v>651</v>
      </c>
      <c r="R558" s="13" t="s">
        <v>652</v>
      </c>
      <c r="S558" s="12" t="s">
        <v>646</v>
      </c>
      <c r="T558" s="20" t="s">
        <v>781</v>
      </c>
      <c r="U558" s="20" t="s">
        <v>807</v>
      </c>
      <c r="V558" s="1"/>
      <c r="W558" s="1"/>
      <c r="X558" s="1"/>
      <c r="Y558" s="1"/>
      <c r="Z558" s="1"/>
      <c r="AA558" s="1"/>
      <c r="AB558" s="1"/>
      <c r="AC558" s="1"/>
      <c r="AD558" s="1"/>
      <c r="AE558" s="1"/>
      <c r="AF558" s="1"/>
      <c r="AG558" s="1"/>
      <c r="AH558" s="1"/>
    </row>
    <row r="559" spans="1:34" ht="77" customHeight="1" x14ac:dyDescent="0.35">
      <c r="A559" s="12" t="s">
        <v>649</v>
      </c>
      <c r="B559" s="13" t="s">
        <v>653</v>
      </c>
      <c r="C559" s="12" t="s">
        <v>614</v>
      </c>
      <c r="D559" s="12" t="s">
        <v>26</v>
      </c>
      <c r="E559" s="12" t="str">
        <f t="shared" si="6"/>
        <v>B-FEBRERO</v>
      </c>
      <c r="F559" s="12" t="s">
        <v>150</v>
      </c>
      <c r="G559" s="12" t="s">
        <v>150</v>
      </c>
      <c r="H559" s="12">
        <v>12</v>
      </c>
      <c r="I559" s="12" t="s">
        <v>86</v>
      </c>
      <c r="J559" s="13" t="s">
        <v>637</v>
      </c>
      <c r="K559" s="13" t="s">
        <v>29</v>
      </c>
      <c r="L559" s="13" t="s">
        <v>30</v>
      </c>
      <c r="M559" s="14">
        <v>143313000</v>
      </c>
      <c r="N559" s="14">
        <v>0</v>
      </c>
      <c r="O559" s="13" t="s">
        <v>120</v>
      </c>
      <c r="P559" s="12" t="s">
        <v>121</v>
      </c>
      <c r="Q559" s="13" t="s">
        <v>651</v>
      </c>
      <c r="R559" s="13" t="s">
        <v>652</v>
      </c>
      <c r="S559" s="12" t="s">
        <v>646</v>
      </c>
      <c r="T559" s="20" t="s">
        <v>782</v>
      </c>
      <c r="U559" s="20" t="s">
        <v>815</v>
      </c>
      <c r="V559" s="1"/>
      <c r="W559" s="1"/>
      <c r="X559" s="1"/>
      <c r="Y559" s="1"/>
      <c r="Z559" s="1"/>
      <c r="AA559" s="1"/>
      <c r="AB559" s="1"/>
      <c r="AC559" s="1"/>
      <c r="AD559" s="1"/>
      <c r="AE559" s="1"/>
      <c r="AF559" s="1"/>
      <c r="AG559" s="1"/>
      <c r="AH559" s="1"/>
    </row>
    <row r="560" spans="1:34" ht="75.5" customHeight="1" x14ac:dyDescent="0.35">
      <c r="A560" s="12" t="s">
        <v>649</v>
      </c>
      <c r="B560" s="13" t="s">
        <v>654</v>
      </c>
      <c r="C560" s="12" t="s">
        <v>614</v>
      </c>
      <c r="D560" s="12" t="s">
        <v>26</v>
      </c>
      <c r="E560" s="12" t="str">
        <f t="shared" si="6"/>
        <v>B-FEBRERO</v>
      </c>
      <c r="F560" s="12" t="s">
        <v>150</v>
      </c>
      <c r="G560" s="12" t="s">
        <v>150</v>
      </c>
      <c r="H560" s="12">
        <v>12</v>
      </c>
      <c r="I560" s="12" t="s">
        <v>86</v>
      </c>
      <c r="J560" s="13" t="s">
        <v>637</v>
      </c>
      <c r="K560" s="13" t="s">
        <v>29</v>
      </c>
      <c r="L560" s="13" t="s">
        <v>30</v>
      </c>
      <c r="M560" s="14">
        <v>336007000</v>
      </c>
      <c r="N560" s="14">
        <v>0</v>
      </c>
      <c r="O560" s="13" t="s">
        <v>120</v>
      </c>
      <c r="P560" s="12" t="s">
        <v>121</v>
      </c>
      <c r="Q560" s="13" t="s">
        <v>651</v>
      </c>
      <c r="R560" s="13" t="s">
        <v>652</v>
      </c>
      <c r="S560" s="12" t="s">
        <v>646</v>
      </c>
      <c r="T560" s="20" t="s">
        <v>782</v>
      </c>
      <c r="U560" s="20" t="s">
        <v>816</v>
      </c>
      <c r="V560" s="1"/>
      <c r="W560" s="1"/>
      <c r="X560" s="1"/>
      <c r="Y560" s="1"/>
      <c r="Z560" s="1"/>
      <c r="AA560" s="1"/>
      <c r="AB560" s="1"/>
      <c r="AC560" s="1"/>
      <c r="AD560" s="1"/>
      <c r="AE560" s="1"/>
      <c r="AF560" s="1"/>
      <c r="AG560" s="1"/>
      <c r="AH560" s="1"/>
    </row>
    <row r="561" spans="1:34" ht="82" customHeight="1" x14ac:dyDescent="0.35">
      <c r="A561" s="12">
        <v>46191600</v>
      </c>
      <c r="B561" s="13" t="s">
        <v>655</v>
      </c>
      <c r="C561" s="12" t="s">
        <v>614</v>
      </c>
      <c r="D561" s="12" t="s">
        <v>41</v>
      </c>
      <c r="E561" s="12" t="str">
        <f t="shared" si="6"/>
        <v>A-ENERO</v>
      </c>
      <c r="F561" s="12" t="s">
        <v>41</v>
      </c>
      <c r="G561" s="12" t="s">
        <v>41</v>
      </c>
      <c r="H561" s="12">
        <v>12</v>
      </c>
      <c r="I561" s="12" t="s">
        <v>86</v>
      </c>
      <c r="J561" s="13" t="s">
        <v>620</v>
      </c>
      <c r="K561" s="13" t="s">
        <v>29</v>
      </c>
      <c r="L561" s="13" t="s">
        <v>30</v>
      </c>
      <c r="M561" s="14">
        <v>20341000</v>
      </c>
      <c r="N561" s="14">
        <v>0</v>
      </c>
      <c r="O561" s="13" t="s">
        <v>120</v>
      </c>
      <c r="P561" s="12" t="s">
        <v>121</v>
      </c>
      <c r="Q561" s="13" t="s">
        <v>656</v>
      </c>
      <c r="R561" s="13" t="s">
        <v>657</v>
      </c>
      <c r="S561" s="12" t="s">
        <v>646</v>
      </c>
      <c r="T561" s="20" t="s">
        <v>783</v>
      </c>
      <c r="U561" s="20" t="s">
        <v>819</v>
      </c>
      <c r="V561" s="1"/>
      <c r="W561" s="1"/>
      <c r="X561" s="1"/>
      <c r="Y561" s="1"/>
      <c r="Z561" s="1"/>
      <c r="AA561" s="1"/>
      <c r="AB561" s="1"/>
      <c r="AC561" s="1"/>
      <c r="AD561" s="1"/>
      <c r="AE561" s="1"/>
      <c r="AF561" s="1"/>
      <c r="AG561" s="1"/>
      <c r="AH561" s="1"/>
    </row>
    <row r="562" spans="1:34" ht="13.5" hidden="1" customHeight="1" x14ac:dyDescent="0.35">
      <c r="A562" s="12" t="s">
        <v>658</v>
      </c>
      <c r="B562" s="13" t="s">
        <v>659</v>
      </c>
      <c r="C562" s="12" t="s">
        <v>614</v>
      </c>
      <c r="D562" s="12" t="s">
        <v>150</v>
      </c>
      <c r="E562" s="12" t="str">
        <f t="shared" si="6"/>
        <v>D-ABRIL</v>
      </c>
      <c r="F562" s="12" t="s">
        <v>103</v>
      </c>
      <c r="G562" s="12" t="s">
        <v>103</v>
      </c>
      <c r="H562" s="12">
        <v>12</v>
      </c>
      <c r="I562" s="12" t="s">
        <v>86</v>
      </c>
      <c r="J562" s="13" t="s">
        <v>660</v>
      </c>
      <c r="K562" s="13" t="s">
        <v>29</v>
      </c>
      <c r="L562" s="13" t="s">
        <v>30</v>
      </c>
      <c r="M562" s="14">
        <v>173431540</v>
      </c>
      <c r="N562" s="14">
        <v>0</v>
      </c>
      <c r="O562" s="13" t="s">
        <v>120</v>
      </c>
      <c r="P562" s="12" t="s">
        <v>121</v>
      </c>
      <c r="Q562" s="13" t="s">
        <v>661</v>
      </c>
      <c r="R562" s="13" t="s">
        <v>662</v>
      </c>
      <c r="S562" s="12" t="s">
        <v>646</v>
      </c>
      <c r="T562" s="1"/>
      <c r="U562" s="1"/>
      <c r="V562" s="1"/>
      <c r="W562" s="1"/>
      <c r="X562" s="1"/>
      <c r="Y562" s="1"/>
      <c r="Z562" s="1"/>
      <c r="AA562" s="1"/>
      <c r="AB562" s="1"/>
      <c r="AC562" s="1"/>
      <c r="AD562" s="1"/>
      <c r="AE562" s="1"/>
      <c r="AF562" s="1"/>
      <c r="AG562" s="1"/>
      <c r="AH562" s="1"/>
    </row>
    <row r="563" spans="1:34" ht="77" customHeight="1" x14ac:dyDescent="0.35">
      <c r="A563" s="12">
        <v>80101600</v>
      </c>
      <c r="B563" s="13" t="s">
        <v>663</v>
      </c>
      <c r="C563" s="12" t="s">
        <v>614</v>
      </c>
      <c r="D563" s="12" t="s">
        <v>26</v>
      </c>
      <c r="E563" s="12" t="str">
        <f t="shared" si="6"/>
        <v>B-FEBRERO</v>
      </c>
      <c r="F563" s="12" t="s">
        <v>626</v>
      </c>
      <c r="G563" s="12" t="s">
        <v>626</v>
      </c>
      <c r="H563" s="12">
        <v>12</v>
      </c>
      <c r="I563" s="12" t="s">
        <v>86</v>
      </c>
      <c r="J563" s="13" t="s">
        <v>664</v>
      </c>
      <c r="K563" s="13" t="s">
        <v>29</v>
      </c>
      <c r="L563" s="13" t="s">
        <v>30</v>
      </c>
      <c r="M563" s="14">
        <v>303869000</v>
      </c>
      <c r="N563" s="14">
        <v>0</v>
      </c>
      <c r="O563" s="13" t="s">
        <v>120</v>
      </c>
      <c r="P563" s="12" t="s">
        <v>121</v>
      </c>
      <c r="Q563" s="13" t="s">
        <v>665</v>
      </c>
      <c r="R563" s="13" t="s">
        <v>666</v>
      </c>
      <c r="S563" s="12" t="s">
        <v>646</v>
      </c>
      <c r="T563" s="20" t="s">
        <v>784</v>
      </c>
      <c r="U563" s="20" t="s">
        <v>808</v>
      </c>
      <c r="V563" s="1"/>
      <c r="W563" s="1"/>
      <c r="X563" s="1"/>
      <c r="Y563" s="1"/>
      <c r="Z563" s="1"/>
      <c r="AA563" s="1"/>
      <c r="AB563" s="1"/>
      <c r="AC563" s="1"/>
      <c r="AD563" s="1"/>
      <c r="AE563" s="1"/>
      <c r="AF563" s="1"/>
      <c r="AG563" s="1"/>
      <c r="AH563" s="1"/>
    </row>
    <row r="564" spans="1:34" ht="103.5" customHeight="1" x14ac:dyDescent="0.35">
      <c r="A564" s="12" t="s">
        <v>667</v>
      </c>
      <c r="B564" s="13" t="s">
        <v>668</v>
      </c>
      <c r="C564" s="12" t="s">
        <v>614</v>
      </c>
      <c r="D564" s="12" t="s">
        <v>26</v>
      </c>
      <c r="E564" s="12" t="str">
        <f t="shared" si="6"/>
        <v>B-FEBRERO</v>
      </c>
      <c r="F564" s="12" t="s">
        <v>26</v>
      </c>
      <c r="G564" s="12" t="s">
        <v>26</v>
      </c>
      <c r="H564" s="12">
        <v>12</v>
      </c>
      <c r="I564" s="12" t="s">
        <v>86</v>
      </c>
      <c r="J564" s="13" t="s">
        <v>669</v>
      </c>
      <c r="K564" s="13" t="s">
        <v>29</v>
      </c>
      <c r="L564" s="13" t="s">
        <v>30</v>
      </c>
      <c r="M564" s="14">
        <v>1721103000</v>
      </c>
      <c r="N564" s="14">
        <v>0</v>
      </c>
      <c r="O564" s="13" t="s">
        <v>120</v>
      </c>
      <c r="P564" s="12" t="s">
        <v>121</v>
      </c>
      <c r="Q564" s="13" t="s">
        <v>670</v>
      </c>
      <c r="R564" s="13" t="s">
        <v>671</v>
      </c>
      <c r="S564" s="12" t="s">
        <v>646</v>
      </c>
      <c r="T564" s="20" t="s">
        <v>785</v>
      </c>
      <c r="U564" s="29" t="s">
        <v>817</v>
      </c>
      <c r="V564" s="1"/>
      <c r="W564" s="1"/>
      <c r="X564" s="1"/>
      <c r="Y564" s="1"/>
      <c r="Z564" s="1"/>
      <c r="AA564" s="1"/>
      <c r="AB564" s="1"/>
      <c r="AC564" s="1"/>
      <c r="AD564" s="1"/>
      <c r="AE564" s="1"/>
      <c r="AF564" s="1"/>
      <c r="AG564" s="1"/>
      <c r="AH564" s="1"/>
    </row>
    <row r="565" spans="1:34" ht="97.5" customHeight="1" x14ac:dyDescent="0.35">
      <c r="A565" s="12" t="s">
        <v>672</v>
      </c>
      <c r="B565" s="13" t="s">
        <v>673</v>
      </c>
      <c r="C565" s="12" t="s">
        <v>614</v>
      </c>
      <c r="D565" s="12" t="s">
        <v>26</v>
      </c>
      <c r="E565" s="12" t="str">
        <f t="shared" si="6"/>
        <v>B-FEBRERO</v>
      </c>
      <c r="F565" s="12" t="s">
        <v>26</v>
      </c>
      <c r="G565" s="12" t="s">
        <v>26</v>
      </c>
      <c r="H565" s="12">
        <v>12</v>
      </c>
      <c r="I565" s="12" t="s">
        <v>86</v>
      </c>
      <c r="J565" s="13" t="s">
        <v>643</v>
      </c>
      <c r="K565" s="13" t="s">
        <v>29</v>
      </c>
      <c r="L565" s="13" t="s">
        <v>30</v>
      </c>
      <c r="M565" s="14">
        <v>380000000</v>
      </c>
      <c r="N565" s="14">
        <v>0</v>
      </c>
      <c r="O565" s="13" t="s">
        <v>120</v>
      </c>
      <c r="P565" s="12" t="s">
        <v>121</v>
      </c>
      <c r="Q565" s="13" t="s">
        <v>674</v>
      </c>
      <c r="R565" s="13" t="s">
        <v>675</v>
      </c>
      <c r="S565" s="12" t="s">
        <v>646</v>
      </c>
      <c r="T565" s="20" t="s">
        <v>786</v>
      </c>
      <c r="U565" s="20" t="s">
        <v>809</v>
      </c>
      <c r="V565" s="1"/>
      <c r="W565" s="1"/>
      <c r="X565" s="1"/>
      <c r="Y565" s="1"/>
      <c r="Z565" s="1"/>
      <c r="AA565" s="1"/>
      <c r="AB565" s="1"/>
      <c r="AC565" s="1"/>
      <c r="AD565" s="1"/>
      <c r="AE565" s="1"/>
      <c r="AF565" s="1"/>
      <c r="AG565" s="1"/>
      <c r="AH565" s="1"/>
    </row>
    <row r="566" spans="1:34" ht="122.5" customHeight="1" x14ac:dyDescent="0.35">
      <c r="A566" s="12" t="s">
        <v>676</v>
      </c>
      <c r="B566" s="13" t="s">
        <v>677</v>
      </c>
      <c r="C566" s="12" t="s">
        <v>614</v>
      </c>
      <c r="D566" s="12" t="s">
        <v>26</v>
      </c>
      <c r="E566" s="12" t="str">
        <f t="shared" si="6"/>
        <v>B-FEBRERO</v>
      </c>
      <c r="F566" s="12" t="s">
        <v>26</v>
      </c>
      <c r="G566" s="12" t="s">
        <v>26</v>
      </c>
      <c r="H566" s="12">
        <v>12</v>
      </c>
      <c r="I566" s="12" t="s">
        <v>86</v>
      </c>
      <c r="J566" s="13" t="s">
        <v>678</v>
      </c>
      <c r="K566" s="13" t="s">
        <v>29</v>
      </c>
      <c r="L566" s="13" t="s">
        <v>30</v>
      </c>
      <c r="M566" s="14">
        <v>10884312000</v>
      </c>
      <c r="N566" s="14">
        <v>0</v>
      </c>
      <c r="O566" s="13" t="s">
        <v>120</v>
      </c>
      <c r="P566" s="12" t="s">
        <v>121</v>
      </c>
      <c r="Q566" s="13" t="s">
        <v>679</v>
      </c>
      <c r="R566" s="13" t="s">
        <v>680</v>
      </c>
      <c r="S566" s="12" t="s">
        <v>646</v>
      </c>
      <c r="T566" s="26" t="s">
        <v>787</v>
      </c>
      <c r="U566" s="27" t="s">
        <v>818</v>
      </c>
      <c r="V566" s="1"/>
      <c r="W566" s="1"/>
      <c r="X566" s="1"/>
      <c r="Y566" s="1"/>
      <c r="Z566" s="1"/>
      <c r="AA566" s="1"/>
      <c r="AB566" s="1"/>
      <c r="AC566" s="1"/>
      <c r="AD566" s="1"/>
      <c r="AE566" s="1"/>
      <c r="AF566" s="1"/>
      <c r="AG566" s="1"/>
      <c r="AH566" s="1"/>
    </row>
    <row r="567" spans="1:34" ht="68.150000000000006" customHeight="1" x14ac:dyDescent="0.35">
      <c r="A567" s="12" t="s">
        <v>681</v>
      </c>
      <c r="B567" s="13" t="s">
        <v>682</v>
      </c>
      <c r="C567" s="12" t="s">
        <v>614</v>
      </c>
      <c r="D567" s="12" t="s">
        <v>41</v>
      </c>
      <c r="E567" s="12" t="str">
        <f t="shared" si="6"/>
        <v>A-ENERO</v>
      </c>
      <c r="F567" s="12" t="s">
        <v>26</v>
      </c>
      <c r="G567" s="12" t="s">
        <v>26</v>
      </c>
      <c r="H567" s="12">
        <v>12</v>
      </c>
      <c r="I567" s="12" t="s">
        <v>86</v>
      </c>
      <c r="J567" s="13" t="s">
        <v>637</v>
      </c>
      <c r="K567" s="13" t="s">
        <v>29</v>
      </c>
      <c r="L567" s="13" t="s">
        <v>30</v>
      </c>
      <c r="M567" s="14">
        <v>209000000</v>
      </c>
      <c r="N567" s="14">
        <v>0</v>
      </c>
      <c r="O567" s="13" t="s">
        <v>175</v>
      </c>
      <c r="P567" s="12" t="s">
        <v>176</v>
      </c>
      <c r="Q567" s="13" t="s">
        <v>683</v>
      </c>
      <c r="R567" s="13" t="s">
        <v>684</v>
      </c>
      <c r="S567" s="12" t="s">
        <v>685</v>
      </c>
      <c r="T567" s="20" t="s">
        <v>788</v>
      </c>
      <c r="U567" s="1"/>
      <c r="V567" s="1"/>
      <c r="W567" s="1"/>
      <c r="X567" s="1"/>
      <c r="Y567" s="1"/>
      <c r="Z567" s="1"/>
      <c r="AA567" s="1"/>
      <c r="AB567" s="1"/>
      <c r="AC567" s="1"/>
      <c r="AD567" s="1"/>
      <c r="AE567" s="1"/>
      <c r="AF567" s="1"/>
      <c r="AG567" s="1"/>
      <c r="AH567" s="1"/>
    </row>
    <row r="568" spans="1:34" ht="79" customHeight="1" x14ac:dyDescent="0.35">
      <c r="A568" s="12" t="s">
        <v>686</v>
      </c>
      <c r="B568" s="13" t="s">
        <v>687</v>
      </c>
      <c r="C568" s="12" t="s">
        <v>614</v>
      </c>
      <c r="D568" s="12" t="s">
        <v>41</v>
      </c>
      <c r="E568" s="12" t="str">
        <f t="shared" si="6"/>
        <v>A-ENERO</v>
      </c>
      <c r="F568" s="12" t="s">
        <v>26</v>
      </c>
      <c r="G568" s="12" t="s">
        <v>26</v>
      </c>
      <c r="H568" s="12">
        <v>12</v>
      </c>
      <c r="I568" s="12" t="s">
        <v>86</v>
      </c>
      <c r="J568" s="13" t="s">
        <v>637</v>
      </c>
      <c r="K568" s="13" t="s">
        <v>29</v>
      </c>
      <c r="L568" s="13" t="s">
        <v>30</v>
      </c>
      <c r="M568" s="14">
        <v>522800500</v>
      </c>
      <c r="N568" s="14">
        <v>0</v>
      </c>
      <c r="O568" s="13" t="s">
        <v>175</v>
      </c>
      <c r="P568" s="12" t="s">
        <v>176</v>
      </c>
      <c r="Q568" s="13" t="s">
        <v>683</v>
      </c>
      <c r="R568" s="13" t="s">
        <v>684</v>
      </c>
      <c r="S568" s="12" t="s">
        <v>685</v>
      </c>
      <c r="T568" s="20" t="s">
        <v>789</v>
      </c>
      <c r="U568" s="1"/>
      <c r="V568" s="1"/>
      <c r="W568" s="1"/>
      <c r="X568" s="1"/>
      <c r="Y568" s="1"/>
      <c r="Z568" s="1"/>
      <c r="AA568" s="1"/>
      <c r="AB568" s="1"/>
      <c r="AC568" s="1"/>
      <c r="AD568" s="1"/>
      <c r="AE568" s="1"/>
      <c r="AF568" s="1"/>
      <c r="AG568" s="1"/>
      <c r="AH568" s="1"/>
    </row>
    <row r="569" spans="1:34" ht="65.150000000000006" customHeight="1" x14ac:dyDescent="0.35">
      <c r="A569" s="12" t="s">
        <v>688</v>
      </c>
      <c r="B569" s="13" t="s">
        <v>689</v>
      </c>
      <c r="C569" s="12" t="s">
        <v>614</v>
      </c>
      <c r="D569" s="12" t="s">
        <v>41</v>
      </c>
      <c r="E569" s="12" t="str">
        <f t="shared" si="6"/>
        <v>A-ENERO</v>
      </c>
      <c r="F569" s="12" t="s">
        <v>26</v>
      </c>
      <c r="G569" s="12" t="s">
        <v>26</v>
      </c>
      <c r="H569" s="12">
        <v>1</v>
      </c>
      <c r="I569" s="12" t="s">
        <v>86</v>
      </c>
      <c r="J569" s="13" t="s">
        <v>637</v>
      </c>
      <c r="K569" s="13" t="s">
        <v>29</v>
      </c>
      <c r="L569" s="13" t="s">
        <v>30</v>
      </c>
      <c r="M569" s="14">
        <v>90000000</v>
      </c>
      <c r="N569" s="14">
        <v>0</v>
      </c>
      <c r="O569" s="13" t="s">
        <v>175</v>
      </c>
      <c r="P569" s="12" t="s">
        <v>176</v>
      </c>
      <c r="Q569" s="13" t="s">
        <v>683</v>
      </c>
      <c r="R569" s="13" t="s">
        <v>684</v>
      </c>
      <c r="S569" s="12" t="s">
        <v>685</v>
      </c>
      <c r="T569" s="20" t="s">
        <v>790</v>
      </c>
      <c r="U569" s="1"/>
      <c r="V569" s="1"/>
      <c r="W569" s="1"/>
      <c r="X569" s="1"/>
      <c r="Y569" s="1"/>
      <c r="Z569" s="1"/>
      <c r="AA569" s="1"/>
      <c r="AB569" s="1"/>
      <c r="AC569" s="1"/>
      <c r="AD569" s="1"/>
      <c r="AE569" s="1"/>
      <c r="AF569" s="1"/>
      <c r="AG569" s="1"/>
      <c r="AH569" s="1"/>
    </row>
    <row r="570" spans="1:34" ht="15.75" hidden="1" customHeight="1" x14ac:dyDescent="0.35">
      <c r="A570" s="12" t="s">
        <v>690</v>
      </c>
      <c r="B570" s="13" t="s">
        <v>691</v>
      </c>
      <c r="C570" s="12" t="s">
        <v>614</v>
      </c>
      <c r="D570" s="12" t="s">
        <v>626</v>
      </c>
      <c r="E570" s="12" t="str">
        <f t="shared" si="6"/>
        <v>E-MAYO</v>
      </c>
      <c r="F570" s="12" t="s">
        <v>112</v>
      </c>
      <c r="G570" s="12" t="s">
        <v>103</v>
      </c>
      <c r="H570" s="12">
        <v>12</v>
      </c>
      <c r="I570" s="12" t="s">
        <v>86</v>
      </c>
      <c r="J570" s="13" t="s">
        <v>28</v>
      </c>
      <c r="K570" s="13" t="s">
        <v>29</v>
      </c>
      <c r="L570" s="13" t="s">
        <v>30</v>
      </c>
      <c r="M570" s="14">
        <v>291961884</v>
      </c>
      <c r="N570" s="14">
        <v>0</v>
      </c>
      <c r="O570" s="13" t="s">
        <v>175</v>
      </c>
      <c r="P570" s="12" t="s">
        <v>176</v>
      </c>
      <c r="Q570" s="13" t="s">
        <v>683</v>
      </c>
      <c r="R570" s="13" t="s">
        <v>684</v>
      </c>
      <c r="S570" s="12" t="s">
        <v>685</v>
      </c>
      <c r="T570" s="1"/>
      <c r="U570" s="1"/>
      <c r="V570" s="1"/>
      <c r="W570" s="1"/>
      <c r="X570" s="1"/>
      <c r="Y570" s="1"/>
      <c r="Z570" s="1"/>
      <c r="AA570" s="1"/>
      <c r="AB570" s="1"/>
      <c r="AC570" s="1"/>
      <c r="AD570" s="1"/>
      <c r="AE570" s="1"/>
      <c r="AF570" s="1"/>
      <c r="AG570" s="1"/>
      <c r="AH570" s="1"/>
    </row>
    <row r="571" spans="1:34" ht="157" customHeight="1" x14ac:dyDescent="0.35">
      <c r="A571" s="12">
        <v>81111504</v>
      </c>
      <c r="B571" s="13" t="s">
        <v>692</v>
      </c>
      <c r="C571" s="12" t="s">
        <v>614</v>
      </c>
      <c r="D571" s="12" t="s">
        <v>41</v>
      </c>
      <c r="E571" s="12" t="str">
        <f t="shared" si="6"/>
        <v>A-ENERO</v>
      </c>
      <c r="F571" s="12" t="s">
        <v>26</v>
      </c>
      <c r="G571" s="12" t="s">
        <v>26</v>
      </c>
      <c r="H571" s="12">
        <v>12</v>
      </c>
      <c r="I571" s="12" t="s">
        <v>86</v>
      </c>
      <c r="J571" s="13" t="s">
        <v>28</v>
      </c>
      <c r="K571" s="13" t="s">
        <v>29</v>
      </c>
      <c r="L571" s="13" t="s">
        <v>30</v>
      </c>
      <c r="M571" s="14">
        <v>220926083</v>
      </c>
      <c r="N571" s="14">
        <v>0</v>
      </c>
      <c r="O571" s="13" t="s">
        <v>175</v>
      </c>
      <c r="P571" s="12" t="s">
        <v>176</v>
      </c>
      <c r="Q571" s="13" t="s">
        <v>683</v>
      </c>
      <c r="R571" s="13" t="s">
        <v>684</v>
      </c>
      <c r="S571" s="12" t="s">
        <v>685</v>
      </c>
      <c r="T571" s="20" t="s">
        <v>791</v>
      </c>
      <c r="U571" s="1"/>
      <c r="V571" s="1"/>
      <c r="W571" s="1"/>
      <c r="X571" s="1"/>
      <c r="Y571" s="1"/>
      <c r="Z571" s="1"/>
      <c r="AA571" s="1"/>
      <c r="AB571" s="1"/>
      <c r="AC571" s="1"/>
      <c r="AD571" s="1"/>
      <c r="AE571" s="1"/>
      <c r="AF571" s="1"/>
      <c r="AG571" s="1"/>
      <c r="AH571" s="1"/>
    </row>
    <row r="572" spans="1:34" ht="81.650000000000006" customHeight="1" x14ac:dyDescent="0.35">
      <c r="A572" s="12" t="s">
        <v>693</v>
      </c>
      <c r="B572" s="13" t="s">
        <v>694</v>
      </c>
      <c r="C572" s="12" t="s">
        <v>614</v>
      </c>
      <c r="D572" s="12" t="s">
        <v>26</v>
      </c>
      <c r="E572" s="12" t="str">
        <f t="shared" si="6"/>
        <v>B-FEBRERO</v>
      </c>
      <c r="F572" s="12" t="s">
        <v>150</v>
      </c>
      <c r="G572" s="12" t="s">
        <v>49</v>
      </c>
      <c r="H572" s="12">
        <v>12</v>
      </c>
      <c r="I572" s="12" t="s">
        <v>86</v>
      </c>
      <c r="J572" s="13" t="s">
        <v>28</v>
      </c>
      <c r="K572" s="13" t="s">
        <v>29</v>
      </c>
      <c r="L572" s="13" t="s">
        <v>30</v>
      </c>
      <c r="M572" s="14">
        <v>43313952</v>
      </c>
      <c r="N572" s="14">
        <v>0</v>
      </c>
      <c r="O572" s="13" t="s">
        <v>175</v>
      </c>
      <c r="P572" s="12" t="s">
        <v>176</v>
      </c>
      <c r="Q572" s="13" t="s">
        <v>683</v>
      </c>
      <c r="R572" s="13" t="s">
        <v>684</v>
      </c>
      <c r="S572" s="12" t="s">
        <v>685</v>
      </c>
      <c r="T572" s="20" t="s">
        <v>792</v>
      </c>
      <c r="U572" s="1"/>
      <c r="V572" s="1"/>
      <c r="W572" s="1"/>
      <c r="X572" s="1"/>
      <c r="Y572" s="1"/>
      <c r="Z572" s="1"/>
      <c r="AA572" s="1"/>
      <c r="AB572" s="1"/>
      <c r="AC572" s="1"/>
      <c r="AD572" s="1"/>
      <c r="AE572" s="1"/>
      <c r="AF572" s="1"/>
      <c r="AG572" s="1"/>
      <c r="AH572" s="1"/>
    </row>
    <row r="573" spans="1:34" ht="15.75" hidden="1" customHeight="1" x14ac:dyDescent="0.35">
      <c r="A573" s="12" t="s">
        <v>695</v>
      </c>
      <c r="B573" s="13" t="s">
        <v>696</v>
      </c>
      <c r="C573" s="12" t="s">
        <v>614</v>
      </c>
      <c r="D573" s="12" t="s">
        <v>697</v>
      </c>
      <c r="E573" s="12" t="str">
        <f t="shared" si="6"/>
        <v>K-NOVIEMBRE</v>
      </c>
      <c r="F573" s="12" t="s">
        <v>698</v>
      </c>
      <c r="G573" s="12" t="s">
        <v>697</v>
      </c>
      <c r="H573" s="12">
        <v>12</v>
      </c>
      <c r="I573" s="12" t="s">
        <v>86</v>
      </c>
      <c r="J573" s="13" t="s">
        <v>637</v>
      </c>
      <c r="K573" s="13" t="s">
        <v>29</v>
      </c>
      <c r="L573" s="13" t="s">
        <v>30</v>
      </c>
      <c r="M573" s="14">
        <v>70000000</v>
      </c>
      <c r="N573" s="14">
        <v>0</v>
      </c>
      <c r="O573" s="13" t="s">
        <v>175</v>
      </c>
      <c r="P573" s="12" t="s">
        <v>176</v>
      </c>
      <c r="Q573" s="13" t="s">
        <v>683</v>
      </c>
      <c r="R573" s="13" t="s">
        <v>684</v>
      </c>
      <c r="S573" s="12" t="s">
        <v>685</v>
      </c>
      <c r="T573" s="1"/>
      <c r="U573" s="1"/>
      <c r="V573" s="1"/>
      <c r="W573" s="1"/>
      <c r="X573" s="1"/>
      <c r="Y573" s="1"/>
      <c r="Z573" s="1"/>
      <c r="AA573" s="1"/>
      <c r="AB573" s="1"/>
      <c r="AC573" s="1"/>
      <c r="AD573" s="1"/>
      <c r="AE573" s="1"/>
      <c r="AF573" s="1"/>
      <c r="AG573" s="1"/>
      <c r="AH573" s="1"/>
    </row>
    <row r="574" spans="1:34" ht="15.75" hidden="1" customHeight="1" x14ac:dyDescent="0.35">
      <c r="A574" s="12" t="s">
        <v>699</v>
      </c>
      <c r="B574" s="13" t="s">
        <v>700</v>
      </c>
      <c r="C574" s="12" t="s">
        <v>614</v>
      </c>
      <c r="D574" s="12" t="s">
        <v>112</v>
      </c>
      <c r="E574" s="12" t="str">
        <f t="shared" si="6"/>
        <v>H-AGOSTO</v>
      </c>
      <c r="F574" s="12" t="s">
        <v>113</v>
      </c>
      <c r="G574" s="12" t="s">
        <v>113</v>
      </c>
      <c r="H574" s="12">
        <v>2</v>
      </c>
      <c r="I574" s="12" t="s">
        <v>86</v>
      </c>
      <c r="J574" s="13" t="s">
        <v>637</v>
      </c>
      <c r="K574" s="13" t="s">
        <v>29</v>
      </c>
      <c r="L574" s="13" t="s">
        <v>30</v>
      </c>
      <c r="M574" s="14">
        <v>158035070</v>
      </c>
      <c r="N574" s="14">
        <v>0</v>
      </c>
      <c r="O574" s="13" t="s">
        <v>175</v>
      </c>
      <c r="P574" s="12" t="s">
        <v>176</v>
      </c>
      <c r="Q574" s="13" t="s">
        <v>683</v>
      </c>
      <c r="R574" s="13" t="s">
        <v>684</v>
      </c>
      <c r="S574" s="12" t="s">
        <v>685</v>
      </c>
      <c r="T574" s="1"/>
      <c r="U574" s="1"/>
      <c r="V574" s="1"/>
      <c r="W574" s="1"/>
      <c r="X574" s="1"/>
      <c r="Y574" s="1"/>
      <c r="Z574" s="1"/>
      <c r="AA574" s="1"/>
      <c r="AB574" s="1"/>
      <c r="AC574" s="1"/>
      <c r="AD574" s="1"/>
      <c r="AE574" s="1"/>
      <c r="AF574" s="1"/>
      <c r="AG574" s="1"/>
      <c r="AH574" s="1"/>
    </row>
    <row r="575" spans="1:34" ht="15.75" hidden="1" customHeight="1" x14ac:dyDescent="0.35">
      <c r="A575" s="12" t="s">
        <v>701</v>
      </c>
      <c r="B575" s="13" t="s">
        <v>702</v>
      </c>
      <c r="C575" s="12" t="s">
        <v>614</v>
      </c>
      <c r="D575" s="12" t="s">
        <v>103</v>
      </c>
      <c r="E575" s="12" t="str">
        <f t="shared" si="6"/>
        <v>F-JUNIO</v>
      </c>
      <c r="F575" s="12" t="s">
        <v>112</v>
      </c>
      <c r="G575" s="12" t="s">
        <v>104</v>
      </c>
      <c r="H575" s="12">
        <v>9</v>
      </c>
      <c r="I575" s="12" t="s">
        <v>86</v>
      </c>
      <c r="J575" s="13" t="s">
        <v>643</v>
      </c>
      <c r="K575" s="13" t="s">
        <v>29</v>
      </c>
      <c r="L575" s="13" t="s">
        <v>30</v>
      </c>
      <c r="M575" s="14">
        <v>36756487</v>
      </c>
      <c r="N575" s="14">
        <v>0</v>
      </c>
      <c r="O575" s="13" t="s">
        <v>175</v>
      </c>
      <c r="P575" s="12" t="s">
        <v>176</v>
      </c>
      <c r="Q575" s="13" t="s">
        <v>683</v>
      </c>
      <c r="R575" s="13" t="s">
        <v>684</v>
      </c>
      <c r="S575" s="12" t="s">
        <v>685</v>
      </c>
      <c r="T575" s="1"/>
      <c r="U575" s="1"/>
      <c r="V575" s="1"/>
      <c r="W575" s="1"/>
      <c r="X575" s="1"/>
      <c r="Y575" s="1"/>
      <c r="Z575" s="1"/>
      <c r="AA575" s="1"/>
      <c r="AB575" s="1"/>
      <c r="AC575" s="1"/>
      <c r="AD575" s="1"/>
      <c r="AE575" s="1"/>
      <c r="AF575" s="1"/>
      <c r="AG575" s="1"/>
      <c r="AH575" s="1"/>
    </row>
    <row r="576" spans="1:34" ht="15.75" hidden="1" customHeight="1" x14ac:dyDescent="0.35">
      <c r="A576" s="12">
        <v>43233501</v>
      </c>
      <c r="B576" s="13" t="s">
        <v>703</v>
      </c>
      <c r="C576" s="12" t="s">
        <v>614</v>
      </c>
      <c r="D576" s="12" t="s">
        <v>112</v>
      </c>
      <c r="E576" s="12" t="str">
        <f t="shared" si="6"/>
        <v>H-AGOSTO</v>
      </c>
      <c r="F576" s="12" t="s">
        <v>113</v>
      </c>
      <c r="G576" s="12" t="s">
        <v>113</v>
      </c>
      <c r="H576" s="12">
        <v>6</v>
      </c>
      <c r="I576" s="12" t="s">
        <v>86</v>
      </c>
      <c r="J576" s="13" t="s">
        <v>643</v>
      </c>
      <c r="K576" s="13" t="s">
        <v>29</v>
      </c>
      <c r="L576" s="13" t="s">
        <v>30</v>
      </c>
      <c r="M576" s="14">
        <v>419250106</v>
      </c>
      <c r="N576" s="14">
        <v>0</v>
      </c>
      <c r="O576" s="13" t="s">
        <v>175</v>
      </c>
      <c r="P576" s="12" t="s">
        <v>176</v>
      </c>
      <c r="Q576" s="13" t="s">
        <v>683</v>
      </c>
      <c r="R576" s="13" t="s">
        <v>684</v>
      </c>
      <c r="S576" s="12" t="s">
        <v>685</v>
      </c>
      <c r="T576" s="1"/>
      <c r="U576" s="1"/>
      <c r="V576" s="1"/>
      <c r="W576" s="1"/>
      <c r="X576" s="1"/>
      <c r="Y576" s="1"/>
      <c r="Z576" s="1"/>
      <c r="AA576" s="1"/>
      <c r="AB576" s="1"/>
      <c r="AC576" s="1"/>
      <c r="AD576" s="1"/>
      <c r="AE576" s="1"/>
      <c r="AF576" s="1"/>
      <c r="AG576" s="1"/>
      <c r="AH576" s="1"/>
    </row>
    <row r="577" spans="1:34" ht="65.150000000000006" customHeight="1" x14ac:dyDescent="0.35">
      <c r="A577" s="12" t="s">
        <v>704</v>
      </c>
      <c r="B577" s="13" t="s">
        <v>705</v>
      </c>
      <c r="C577" s="12" t="s">
        <v>614</v>
      </c>
      <c r="D577" s="12" t="s">
        <v>41</v>
      </c>
      <c r="E577" s="12" t="str">
        <f t="shared" si="6"/>
        <v>A-ENERO</v>
      </c>
      <c r="F577" s="12" t="s">
        <v>49</v>
      </c>
      <c r="G577" s="12" t="s">
        <v>26</v>
      </c>
      <c r="H577" s="12">
        <v>12</v>
      </c>
      <c r="I577" s="12" t="s">
        <v>86</v>
      </c>
      <c r="J577" s="13" t="s">
        <v>643</v>
      </c>
      <c r="K577" s="13" t="s">
        <v>29</v>
      </c>
      <c r="L577" s="13" t="s">
        <v>30</v>
      </c>
      <c r="M577" s="14">
        <v>37655759</v>
      </c>
      <c r="N577" s="14">
        <v>0</v>
      </c>
      <c r="O577" s="13" t="s">
        <v>175</v>
      </c>
      <c r="P577" s="12" t="s">
        <v>176</v>
      </c>
      <c r="Q577" s="13" t="s">
        <v>683</v>
      </c>
      <c r="R577" s="13" t="s">
        <v>684</v>
      </c>
      <c r="S577" s="12" t="s">
        <v>685</v>
      </c>
      <c r="T577" s="20" t="s">
        <v>793</v>
      </c>
      <c r="U577" s="1"/>
      <c r="V577" s="1"/>
      <c r="W577" s="1"/>
      <c r="X577" s="1"/>
      <c r="Y577" s="1"/>
      <c r="Z577" s="1"/>
      <c r="AA577" s="1"/>
      <c r="AB577" s="1"/>
      <c r="AC577" s="1"/>
      <c r="AD577" s="1"/>
      <c r="AE577" s="1"/>
      <c r="AF577" s="1"/>
      <c r="AG577" s="1"/>
      <c r="AH577" s="1"/>
    </row>
    <row r="578" spans="1:34" ht="26.5" hidden="1" customHeight="1" x14ac:dyDescent="0.35">
      <c r="A578" s="12" t="s">
        <v>706</v>
      </c>
      <c r="B578" s="13" t="s">
        <v>707</v>
      </c>
      <c r="C578" s="12" t="s">
        <v>614</v>
      </c>
      <c r="D578" s="12" t="s">
        <v>228</v>
      </c>
      <c r="E578" s="12" t="str">
        <f t="shared" si="6"/>
        <v>J-OCTUBRE</v>
      </c>
      <c r="F578" s="12" t="s">
        <v>228</v>
      </c>
      <c r="G578" s="12" t="s">
        <v>697</v>
      </c>
      <c r="H578" s="12">
        <v>12</v>
      </c>
      <c r="I578" s="12" t="s">
        <v>86</v>
      </c>
      <c r="J578" s="13" t="s">
        <v>660</v>
      </c>
      <c r="K578" s="13" t="s">
        <v>29</v>
      </c>
      <c r="L578" s="13" t="s">
        <v>30</v>
      </c>
      <c r="M578" s="14">
        <v>90880079</v>
      </c>
      <c r="N578" s="14">
        <v>0</v>
      </c>
      <c r="O578" s="13" t="s">
        <v>175</v>
      </c>
      <c r="P578" s="12" t="s">
        <v>176</v>
      </c>
      <c r="Q578" s="13" t="s">
        <v>683</v>
      </c>
      <c r="R578" s="13" t="s">
        <v>684</v>
      </c>
      <c r="S578" s="12" t="s">
        <v>685</v>
      </c>
      <c r="T578" s="1"/>
      <c r="U578" s="1"/>
      <c r="V578" s="1"/>
      <c r="W578" s="1"/>
      <c r="X578" s="1"/>
      <c r="Y578" s="1"/>
      <c r="Z578" s="1"/>
      <c r="AA578" s="1"/>
      <c r="AB578" s="1"/>
      <c r="AC578" s="1"/>
      <c r="AD578" s="1"/>
      <c r="AE578" s="1"/>
      <c r="AF578" s="1"/>
      <c r="AG578" s="1"/>
      <c r="AH578" s="1"/>
    </row>
    <row r="579" spans="1:34" ht="32.15" hidden="1" customHeight="1" x14ac:dyDescent="0.35">
      <c r="A579" s="12">
        <v>81112200</v>
      </c>
      <c r="B579" s="13" t="s">
        <v>708</v>
      </c>
      <c r="C579" s="12" t="s">
        <v>614</v>
      </c>
      <c r="D579" s="12" t="s">
        <v>228</v>
      </c>
      <c r="E579" s="12" t="str">
        <f t="shared" si="6"/>
        <v>J-OCTUBRE</v>
      </c>
      <c r="F579" s="12" t="s">
        <v>228</v>
      </c>
      <c r="G579" s="12" t="s">
        <v>697</v>
      </c>
      <c r="H579" s="12">
        <v>12</v>
      </c>
      <c r="I579" s="12" t="s">
        <v>86</v>
      </c>
      <c r="J579" s="13" t="s">
        <v>28</v>
      </c>
      <c r="K579" s="13" t="s">
        <v>29</v>
      </c>
      <c r="L579" s="13" t="s">
        <v>30</v>
      </c>
      <c r="M579" s="14">
        <v>14671446</v>
      </c>
      <c r="N579" s="14">
        <v>0</v>
      </c>
      <c r="O579" s="13" t="s">
        <v>175</v>
      </c>
      <c r="P579" s="12" t="s">
        <v>176</v>
      </c>
      <c r="Q579" s="13" t="s">
        <v>683</v>
      </c>
      <c r="R579" s="13" t="s">
        <v>684</v>
      </c>
      <c r="S579" s="12" t="s">
        <v>685</v>
      </c>
      <c r="T579" s="1"/>
      <c r="U579" s="1"/>
      <c r="V579" s="1"/>
      <c r="W579" s="1"/>
      <c r="X579" s="1"/>
      <c r="Y579" s="1"/>
      <c r="Z579" s="1"/>
      <c r="AA579" s="1"/>
      <c r="AB579" s="1"/>
      <c r="AC579" s="1"/>
      <c r="AD579" s="1"/>
      <c r="AE579" s="1"/>
      <c r="AF579" s="1"/>
      <c r="AG579" s="1"/>
      <c r="AH579" s="1"/>
    </row>
    <row r="580" spans="1:34" ht="35.5" hidden="1" customHeight="1" x14ac:dyDescent="0.35">
      <c r="A580" s="12" t="s">
        <v>709</v>
      </c>
      <c r="B580" s="13" t="s">
        <v>710</v>
      </c>
      <c r="C580" s="12" t="s">
        <v>614</v>
      </c>
      <c r="D580" s="12" t="s">
        <v>150</v>
      </c>
      <c r="E580" s="12" t="str">
        <f t="shared" si="6"/>
        <v>D-ABRIL</v>
      </c>
      <c r="F580" s="12" t="s">
        <v>103</v>
      </c>
      <c r="G580" s="12" t="s">
        <v>626</v>
      </c>
      <c r="H580" s="12">
        <v>12</v>
      </c>
      <c r="I580" s="12" t="s">
        <v>86</v>
      </c>
      <c r="J580" s="13" t="s">
        <v>28</v>
      </c>
      <c r="K580" s="13" t="s">
        <v>29</v>
      </c>
      <c r="L580" s="13" t="s">
        <v>30</v>
      </c>
      <c r="M580" s="14">
        <v>80965767</v>
      </c>
      <c r="N580" s="14">
        <v>0</v>
      </c>
      <c r="O580" s="13" t="s">
        <v>175</v>
      </c>
      <c r="P580" s="12" t="s">
        <v>176</v>
      </c>
      <c r="Q580" s="13" t="s">
        <v>683</v>
      </c>
      <c r="R580" s="13" t="s">
        <v>684</v>
      </c>
      <c r="S580" s="12" t="s">
        <v>685</v>
      </c>
      <c r="T580" s="1"/>
      <c r="U580" s="1"/>
      <c r="V580" s="1"/>
      <c r="W580" s="1"/>
      <c r="X580" s="1"/>
      <c r="Y580" s="1"/>
      <c r="Z580" s="1"/>
      <c r="AA580" s="1"/>
      <c r="AB580" s="1"/>
      <c r="AC580" s="1"/>
      <c r="AD580" s="1"/>
      <c r="AE580" s="1"/>
      <c r="AF580" s="1"/>
      <c r="AG580" s="1"/>
      <c r="AH580" s="1"/>
    </row>
    <row r="581" spans="1:34" ht="43" customHeight="1" x14ac:dyDescent="0.35">
      <c r="A581" s="12" t="s">
        <v>711</v>
      </c>
      <c r="B581" s="13" t="s">
        <v>712</v>
      </c>
      <c r="C581" s="12" t="s">
        <v>614</v>
      </c>
      <c r="D581" s="12" t="s">
        <v>26</v>
      </c>
      <c r="E581" s="12" t="str">
        <f t="shared" si="6"/>
        <v>B-FEBRERO</v>
      </c>
      <c r="F581" s="12" t="s">
        <v>49</v>
      </c>
      <c r="G581" s="12" t="s">
        <v>26</v>
      </c>
      <c r="H581" s="12">
        <v>12</v>
      </c>
      <c r="I581" s="12" t="s">
        <v>86</v>
      </c>
      <c r="J581" s="13" t="s">
        <v>620</v>
      </c>
      <c r="K581" s="13" t="s">
        <v>29</v>
      </c>
      <c r="L581" s="13" t="s">
        <v>30</v>
      </c>
      <c r="M581" s="14">
        <v>29851019</v>
      </c>
      <c r="N581" s="14">
        <v>0</v>
      </c>
      <c r="O581" s="13" t="s">
        <v>175</v>
      </c>
      <c r="P581" s="12" t="s">
        <v>176</v>
      </c>
      <c r="Q581" s="13" t="s">
        <v>683</v>
      </c>
      <c r="R581" s="13" t="s">
        <v>684</v>
      </c>
      <c r="S581" s="12" t="s">
        <v>685</v>
      </c>
      <c r="T581" s="20" t="s">
        <v>794</v>
      </c>
      <c r="U581" s="1"/>
      <c r="V581" s="1"/>
      <c r="W581" s="1"/>
      <c r="X581" s="1"/>
      <c r="Y581" s="1"/>
      <c r="Z581" s="1"/>
      <c r="AA581" s="1"/>
      <c r="AB581" s="1"/>
      <c r="AC581" s="1"/>
      <c r="AD581" s="1"/>
      <c r="AE581" s="1"/>
      <c r="AF581" s="1"/>
      <c r="AG581" s="1"/>
      <c r="AH581" s="1"/>
    </row>
    <row r="582" spans="1:34" ht="15.75" hidden="1" customHeight="1" x14ac:dyDescent="0.35">
      <c r="A582" s="12" t="s">
        <v>713</v>
      </c>
      <c r="B582" s="13" t="s">
        <v>714</v>
      </c>
      <c r="C582" s="12" t="s">
        <v>614</v>
      </c>
      <c r="D582" s="12" t="s">
        <v>113</v>
      </c>
      <c r="E582" s="12" t="str">
        <f t="shared" si="6"/>
        <v>I-SEPTIEMBRE</v>
      </c>
      <c r="F582" s="12" t="s">
        <v>228</v>
      </c>
      <c r="G582" s="12" t="s">
        <v>228</v>
      </c>
      <c r="H582" s="12">
        <v>12</v>
      </c>
      <c r="I582" s="12" t="s">
        <v>86</v>
      </c>
      <c r="J582" s="13" t="s">
        <v>637</v>
      </c>
      <c r="K582" s="13" t="s">
        <v>29</v>
      </c>
      <c r="L582" s="13" t="s">
        <v>30</v>
      </c>
      <c r="M582" s="14">
        <v>361715421</v>
      </c>
      <c r="N582" s="14">
        <v>0</v>
      </c>
      <c r="O582" s="13" t="s">
        <v>175</v>
      </c>
      <c r="P582" s="12" t="s">
        <v>176</v>
      </c>
      <c r="Q582" s="13" t="s">
        <v>683</v>
      </c>
      <c r="R582" s="13" t="s">
        <v>684</v>
      </c>
      <c r="S582" s="12" t="s">
        <v>685</v>
      </c>
      <c r="T582" s="1"/>
      <c r="U582" s="1"/>
      <c r="V582" s="1"/>
      <c r="W582" s="1"/>
      <c r="X582" s="1"/>
      <c r="Y582" s="1"/>
      <c r="Z582" s="1"/>
      <c r="AA582" s="1"/>
      <c r="AB582" s="1"/>
      <c r="AC582" s="1"/>
      <c r="AD582" s="1"/>
      <c r="AE582" s="1"/>
      <c r="AF582" s="1"/>
      <c r="AG582" s="1"/>
      <c r="AH582" s="1"/>
    </row>
    <row r="583" spans="1:34" ht="15.75" hidden="1" customHeight="1" x14ac:dyDescent="0.35">
      <c r="A583" s="12" t="s">
        <v>715</v>
      </c>
      <c r="B583" s="13" t="s">
        <v>716</v>
      </c>
      <c r="C583" s="12" t="s">
        <v>614</v>
      </c>
      <c r="D583" s="12" t="s">
        <v>228</v>
      </c>
      <c r="E583" s="12" t="str">
        <f t="shared" si="6"/>
        <v>J-OCTUBRE</v>
      </c>
      <c r="F583" s="12" t="s">
        <v>228</v>
      </c>
      <c r="G583" s="12" t="s">
        <v>697</v>
      </c>
      <c r="H583" s="12">
        <v>12</v>
      </c>
      <c r="I583" s="12" t="s">
        <v>86</v>
      </c>
      <c r="J583" s="13" t="s">
        <v>660</v>
      </c>
      <c r="K583" s="13" t="s">
        <v>29</v>
      </c>
      <c r="L583" s="13" t="s">
        <v>30</v>
      </c>
      <c r="M583" s="14">
        <v>242071526</v>
      </c>
      <c r="N583" s="14">
        <v>0</v>
      </c>
      <c r="O583" s="13" t="s">
        <v>175</v>
      </c>
      <c r="P583" s="12" t="s">
        <v>176</v>
      </c>
      <c r="Q583" s="13" t="s">
        <v>683</v>
      </c>
      <c r="R583" s="13" t="s">
        <v>684</v>
      </c>
      <c r="S583" s="12" t="s">
        <v>685</v>
      </c>
      <c r="T583" s="1"/>
      <c r="U583" s="1"/>
      <c r="V583" s="1"/>
      <c r="W583" s="1"/>
      <c r="X583" s="1"/>
      <c r="Y583" s="1"/>
      <c r="Z583" s="1"/>
      <c r="AA583" s="1"/>
      <c r="AB583" s="1"/>
      <c r="AC583" s="1"/>
      <c r="AD583" s="1"/>
      <c r="AE583" s="1"/>
      <c r="AF583" s="1"/>
      <c r="AG583" s="1"/>
      <c r="AH583" s="1"/>
    </row>
    <row r="584" spans="1:34" ht="92.5" customHeight="1" x14ac:dyDescent="0.35">
      <c r="A584" s="12" t="s">
        <v>717</v>
      </c>
      <c r="B584" s="13" t="s">
        <v>718</v>
      </c>
      <c r="C584" s="12" t="s">
        <v>614</v>
      </c>
      <c r="D584" s="12" t="s">
        <v>26</v>
      </c>
      <c r="E584" s="12" t="str">
        <f t="shared" si="6"/>
        <v>B-FEBRERO</v>
      </c>
      <c r="F584" s="12" t="s">
        <v>26</v>
      </c>
      <c r="G584" s="12" t="s">
        <v>26</v>
      </c>
      <c r="H584" s="12">
        <v>12</v>
      </c>
      <c r="I584" s="12" t="s">
        <v>86</v>
      </c>
      <c r="J584" s="13" t="s">
        <v>637</v>
      </c>
      <c r="K584" s="13" t="s">
        <v>29</v>
      </c>
      <c r="L584" s="13" t="s">
        <v>30</v>
      </c>
      <c r="M584" s="14">
        <v>102603253</v>
      </c>
      <c r="N584" s="14">
        <v>0</v>
      </c>
      <c r="O584" s="13" t="s">
        <v>175</v>
      </c>
      <c r="P584" s="12" t="s">
        <v>176</v>
      </c>
      <c r="Q584" s="13" t="s">
        <v>683</v>
      </c>
      <c r="R584" s="13" t="s">
        <v>684</v>
      </c>
      <c r="S584" s="12" t="s">
        <v>685</v>
      </c>
      <c r="T584" s="20" t="s">
        <v>795</v>
      </c>
      <c r="U584" s="1"/>
      <c r="V584" s="1"/>
      <c r="W584" s="1"/>
      <c r="X584" s="1"/>
      <c r="Y584" s="1"/>
      <c r="Z584" s="1"/>
      <c r="AA584" s="1"/>
      <c r="AB584" s="1"/>
      <c r="AC584" s="1"/>
      <c r="AD584" s="1"/>
      <c r="AE584" s="1"/>
      <c r="AF584" s="1"/>
      <c r="AG584" s="1"/>
      <c r="AH584" s="1"/>
    </row>
    <row r="585" spans="1:34" ht="17.5" hidden="1" customHeight="1" x14ac:dyDescent="0.35">
      <c r="A585" s="12" t="s">
        <v>719</v>
      </c>
      <c r="B585" s="13" t="s">
        <v>720</v>
      </c>
      <c r="C585" s="12" t="s">
        <v>614</v>
      </c>
      <c r="D585" s="12" t="s">
        <v>113</v>
      </c>
      <c r="E585" s="12" t="str">
        <f t="shared" si="6"/>
        <v>I-SEPTIEMBRE</v>
      </c>
      <c r="F585" s="12" t="s">
        <v>228</v>
      </c>
      <c r="G585" s="12" t="s">
        <v>228</v>
      </c>
      <c r="H585" s="12">
        <v>12</v>
      </c>
      <c r="I585" s="12" t="s">
        <v>86</v>
      </c>
      <c r="J585" s="13" t="s">
        <v>28</v>
      </c>
      <c r="K585" s="13" t="s">
        <v>29</v>
      </c>
      <c r="L585" s="13" t="s">
        <v>30</v>
      </c>
      <c r="M585" s="14">
        <v>80880079</v>
      </c>
      <c r="N585" s="14">
        <v>0</v>
      </c>
      <c r="O585" s="13" t="s">
        <v>175</v>
      </c>
      <c r="P585" s="12" t="s">
        <v>176</v>
      </c>
      <c r="Q585" s="13" t="s">
        <v>683</v>
      </c>
      <c r="R585" s="13" t="s">
        <v>684</v>
      </c>
      <c r="S585" s="12" t="s">
        <v>685</v>
      </c>
      <c r="T585" s="1"/>
      <c r="U585" s="1"/>
      <c r="V585" s="1"/>
      <c r="W585" s="1"/>
      <c r="X585" s="1"/>
      <c r="Y585" s="1"/>
      <c r="Z585" s="1"/>
      <c r="AA585" s="1"/>
      <c r="AB585" s="1"/>
      <c r="AC585" s="1"/>
      <c r="AD585" s="1"/>
      <c r="AE585" s="1"/>
      <c r="AF585" s="1"/>
      <c r="AG585" s="1"/>
      <c r="AH585" s="1"/>
    </row>
    <row r="586" spans="1:34" ht="84" customHeight="1" x14ac:dyDescent="0.35">
      <c r="A586" s="12" t="s">
        <v>721</v>
      </c>
      <c r="B586" s="13" t="s">
        <v>722</v>
      </c>
      <c r="C586" s="12" t="s">
        <v>614</v>
      </c>
      <c r="D586" s="12" t="s">
        <v>26</v>
      </c>
      <c r="E586" s="12" t="str">
        <f t="shared" si="6"/>
        <v>B-FEBRERO</v>
      </c>
      <c r="F586" s="12" t="s">
        <v>150</v>
      </c>
      <c r="G586" s="12" t="s">
        <v>49</v>
      </c>
      <c r="H586" s="12">
        <v>12</v>
      </c>
      <c r="I586" s="12" t="s">
        <v>86</v>
      </c>
      <c r="J586" s="13" t="s">
        <v>620</v>
      </c>
      <c r="K586" s="13" t="s">
        <v>29</v>
      </c>
      <c r="L586" s="13" t="s">
        <v>30</v>
      </c>
      <c r="M586" s="14">
        <v>21559069</v>
      </c>
      <c r="N586" s="14">
        <v>0</v>
      </c>
      <c r="O586" s="13" t="s">
        <v>175</v>
      </c>
      <c r="P586" s="12" t="s">
        <v>176</v>
      </c>
      <c r="Q586" s="13" t="s">
        <v>683</v>
      </c>
      <c r="R586" s="13" t="s">
        <v>684</v>
      </c>
      <c r="S586" s="12" t="s">
        <v>685</v>
      </c>
      <c r="T586" s="20" t="s">
        <v>796</v>
      </c>
      <c r="U586" s="1"/>
      <c r="V586" s="1"/>
      <c r="W586" s="1"/>
      <c r="X586" s="1"/>
      <c r="Y586" s="1"/>
      <c r="Z586" s="1"/>
      <c r="AA586" s="1"/>
      <c r="AB586" s="1"/>
      <c r="AC586" s="1"/>
      <c r="AD586" s="1"/>
      <c r="AE586" s="1"/>
      <c r="AF586" s="1"/>
      <c r="AG586" s="1"/>
      <c r="AH586" s="1"/>
    </row>
    <row r="587" spans="1:34" ht="88.5" customHeight="1" x14ac:dyDescent="0.35">
      <c r="A587" s="12" t="s">
        <v>723</v>
      </c>
      <c r="B587" s="13" t="s">
        <v>724</v>
      </c>
      <c r="C587" s="12" t="s">
        <v>614</v>
      </c>
      <c r="D587" s="12" t="s">
        <v>26</v>
      </c>
      <c r="E587" s="12" t="str">
        <f t="shared" si="6"/>
        <v>B-FEBRERO</v>
      </c>
      <c r="F587" s="12" t="s">
        <v>49</v>
      </c>
      <c r="G587" s="12" t="s">
        <v>49</v>
      </c>
      <c r="H587" s="12">
        <v>9</v>
      </c>
      <c r="I587" s="12" t="s">
        <v>86</v>
      </c>
      <c r="J587" s="13" t="s">
        <v>660</v>
      </c>
      <c r="K587" s="13" t="s">
        <v>29</v>
      </c>
      <c r="L587" s="13" t="s">
        <v>30</v>
      </c>
      <c r="M587" s="14">
        <v>983520562</v>
      </c>
      <c r="N587" s="14">
        <v>0</v>
      </c>
      <c r="O587" s="13" t="s">
        <v>175</v>
      </c>
      <c r="P587" s="12" t="s">
        <v>176</v>
      </c>
      <c r="Q587" s="13" t="s">
        <v>725</v>
      </c>
      <c r="R587" s="13" t="s">
        <v>726</v>
      </c>
      <c r="S587" s="12" t="s">
        <v>727</v>
      </c>
      <c r="T587" s="27" t="s">
        <v>728</v>
      </c>
      <c r="U587" s="1"/>
      <c r="V587" s="1"/>
      <c r="W587" s="1"/>
      <c r="X587" s="1"/>
      <c r="Y587" s="1"/>
      <c r="Z587" s="1"/>
      <c r="AA587" s="1"/>
      <c r="AB587" s="1"/>
      <c r="AC587" s="1"/>
      <c r="AD587" s="1"/>
      <c r="AE587" s="1"/>
      <c r="AF587" s="1"/>
      <c r="AG587" s="1"/>
      <c r="AH587" s="1"/>
    </row>
    <row r="588" spans="1:34" ht="85.5" customHeight="1" x14ac:dyDescent="0.35">
      <c r="A588" s="12" t="s">
        <v>729</v>
      </c>
      <c r="B588" s="13" t="s">
        <v>730</v>
      </c>
      <c r="C588" s="12" t="s">
        <v>614</v>
      </c>
      <c r="D588" s="12" t="s">
        <v>26</v>
      </c>
      <c r="E588" s="12" t="str">
        <f t="shared" si="6"/>
        <v>B-FEBRERO</v>
      </c>
      <c r="F588" s="12" t="s">
        <v>49</v>
      </c>
      <c r="G588" s="12" t="s">
        <v>49</v>
      </c>
      <c r="H588" s="12">
        <v>9</v>
      </c>
      <c r="I588" s="12" t="s">
        <v>86</v>
      </c>
      <c r="J588" s="13" t="s">
        <v>660</v>
      </c>
      <c r="K588" s="13" t="s">
        <v>29</v>
      </c>
      <c r="L588" s="13" t="s">
        <v>30</v>
      </c>
      <c r="M588" s="14">
        <v>180913604</v>
      </c>
      <c r="N588" s="14">
        <v>0</v>
      </c>
      <c r="O588" s="13" t="s">
        <v>175</v>
      </c>
      <c r="P588" s="12" t="s">
        <v>176</v>
      </c>
      <c r="Q588" s="13" t="s">
        <v>731</v>
      </c>
      <c r="R588" s="13" t="s">
        <v>732</v>
      </c>
      <c r="S588" s="12" t="s">
        <v>727</v>
      </c>
      <c r="T588" s="27" t="s">
        <v>797</v>
      </c>
      <c r="U588" s="1"/>
      <c r="V588" s="1"/>
      <c r="W588" s="1"/>
      <c r="X588" s="1"/>
      <c r="Y588" s="1"/>
      <c r="Z588" s="1"/>
      <c r="AA588" s="1"/>
      <c r="AB588" s="1"/>
      <c r="AC588" s="1"/>
      <c r="AD588" s="1"/>
      <c r="AE588" s="1"/>
      <c r="AF588" s="1"/>
      <c r="AG588" s="1"/>
      <c r="AH588" s="1"/>
    </row>
    <row r="589" spans="1:34" ht="15.75" hidden="1" customHeight="1" x14ac:dyDescent="0.35">
      <c r="A589" s="12" t="s">
        <v>733</v>
      </c>
      <c r="B589" s="13" t="s">
        <v>734</v>
      </c>
      <c r="C589" s="12" t="s">
        <v>614</v>
      </c>
      <c r="D589" s="12" t="s">
        <v>49</v>
      </c>
      <c r="E589" s="12" t="str">
        <f t="shared" si="6"/>
        <v>C-MARZO</v>
      </c>
      <c r="F589" s="12" t="s">
        <v>150</v>
      </c>
      <c r="G589" s="12" t="s">
        <v>150</v>
      </c>
      <c r="H589" s="12">
        <v>8</v>
      </c>
      <c r="I589" s="12" t="s">
        <v>86</v>
      </c>
      <c r="J589" s="13" t="s">
        <v>637</v>
      </c>
      <c r="K589" s="13" t="s">
        <v>29</v>
      </c>
      <c r="L589" s="13" t="s">
        <v>30</v>
      </c>
      <c r="M589" s="14">
        <v>107960455</v>
      </c>
      <c r="N589" s="14">
        <v>0</v>
      </c>
      <c r="O589" s="13" t="s">
        <v>175</v>
      </c>
      <c r="P589" s="12" t="s">
        <v>176</v>
      </c>
      <c r="Q589" s="13" t="s">
        <v>731</v>
      </c>
      <c r="R589" s="13" t="s">
        <v>732</v>
      </c>
      <c r="S589" s="12" t="s">
        <v>727</v>
      </c>
      <c r="T589" s="1"/>
      <c r="U589" s="1"/>
      <c r="V589" s="1"/>
      <c r="W589" s="1"/>
      <c r="X589" s="1"/>
      <c r="Y589" s="1"/>
      <c r="Z589" s="1"/>
      <c r="AA589" s="1"/>
      <c r="AB589" s="1"/>
      <c r="AC589" s="1"/>
      <c r="AD589" s="1"/>
      <c r="AE589" s="1"/>
      <c r="AF589" s="1"/>
      <c r="AG589" s="1"/>
      <c r="AH589" s="1"/>
    </row>
    <row r="590" spans="1:34" ht="15.75" hidden="1" customHeight="1" x14ac:dyDescent="0.35">
      <c r="A590" s="12">
        <v>47121700</v>
      </c>
      <c r="B590" s="13" t="s">
        <v>735</v>
      </c>
      <c r="C590" s="12" t="s">
        <v>614</v>
      </c>
      <c r="D590" s="12" t="s">
        <v>103</v>
      </c>
      <c r="E590" s="12" t="str">
        <f t="shared" si="6"/>
        <v>F-JUNIO</v>
      </c>
      <c r="F590" s="12" t="s">
        <v>104</v>
      </c>
      <c r="G590" s="12" t="s">
        <v>104</v>
      </c>
      <c r="H590" s="12">
        <v>2</v>
      </c>
      <c r="I590" s="12" t="s">
        <v>86</v>
      </c>
      <c r="J590" s="13" t="s">
        <v>660</v>
      </c>
      <c r="K590" s="13" t="s">
        <v>29</v>
      </c>
      <c r="L590" s="13" t="s">
        <v>30</v>
      </c>
      <c r="M590" s="14">
        <v>54811140</v>
      </c>
      <c r="N590" s="14">
        <v>0</v>
      </c>
      <c r="O590" s="13" t="s">
        <v>175</v>
      </c>
      <c r="P590" s="12" t="s">
        <v>176</v>
      </c>
      <c r="Q590" s="13" t="s">
        <v>725</v>
      </c>
      <c r="R590" s="13" t="s">
        <v>726</v>
      </c>
      <c r="S590" s="12" t="s">
        <v>727</v>
      </c>
      <c r="T590" s="1"/>
      <c r="U590" s="1"/>
      <c r="V590" s="1"/>
      <c r="W590" s="1"/>
      <c r="X590" s="1"/>
      <c r="Y590" s="1"/>
      <c r="Z590" s="1"/>
      <c r="AA590" s="1"/>
      <c r="AB590" s="1"/>
      <c r="AC590" s="1"/>
      <c r="AD590" s="1"/>
      <c r="AE590" s="1"/>
      <c r="AF590" s="1"/>
      <c r="AG590" s="1"/>
      <c r="AH590" s="1"/>
    </row>
    <row r="591" spans="1:34" ht="15.75" hidden="1" customHeight="1" x14ac:dyDescent="0.35">
      <c r="A591" s="12" t="s">
        <v>736</v>
      </c>
      <c r="B591" s="13" t="s">
        <v>737</v>
      </c>
      <c r="C591" s="12" t="s">
        <v>614</v>
      </c>
      <c r="D591" s="12" t="s">
        <v>103</v>
      </c>
      <c r="E591" s="12" t="str">
        <f t="shared" si="6"/>
        <v>F-JUNIO</v>
      </c>
      <c r="F591" s="12" t="s">
        <v>104</v>
      </c>
      <c r="G591" s="12" t="s">
        <v>104</v>
      </c>
      <c r="H591" s="12">
        <v>5</v>
      </c>
      <c r="I591" s="12" t="s">
        <v>86</v>
      </c>
      <c r="J591" s="13" t="s">
        <v>620</v>
      </c>
      <c r="K591" s="13" t="s">
        <v>29</v>
      </c>
      <c r="L591" s="13" t="s">
        <v>30</v>
      </c>
      <c r="M591" s="14">
        <v>34860000</v>
      </c>
      <c r="N591" s="14">
        <v>0</v>
      </c>
      <c r="O591" s="13" t="s">
        <v>175</v>
      </c>
      <c r="P591" s="12" t="s">
        <v>176</v>
      </c>
      <c r="Q591" s="13" t="s">
        <v>731</v>
      </c>
      <c r="R591" s="13" t="s">
        <v>732</v>
      </c>
      <c r="S591" s="12" t="s">
        <v>727</v>
      </c>
      <c r="T591" s="1"/>
      <c r="U591" s="1"/>
      <c r="V591" s="1"/>
      <c r="W591" s="1"/>
      <c r="X591" s="1"/>
      <c r="Y591" s="1"/>
      <c r="Z591" s="1"/>
      <c r="AA591" s="1"/>
      <c r="AB591" s="1"/>
      <c r="AC591" s="1"/>
      <c r="AD591" s="1"/>
      <c r="AE591" s="1"/>
      <c r="AF591" s="1"/>
      <c r="AG591" s="1"/>
      <c r="AH591" s="1"/>
    </row>
    <row r="592" spans="1:34" ht="15.75" hidden="1" customHeight="1" x14ac:dyDescent="0.35">
      <c r="A592" s="12" t="s">
        <v>738</v>
      </c>
      <c r="B592" s="13" t="s">
        <v>739</v>
      </c>
      <c r="C592" s="12" t="s">
        <v>614</v>
      </c>
      <c r="D592" s="12" t="s">
        <v>150</v>
      </c>
      <c r="E592" s="12" t="str">
        <f t="shared" si="6"/>
        <v>D-ABRIL</v>
      </c>
      <c r="F592" s="12" t="s">
        <v>626</v>
      </c>
      <c r="G592" s="12" t="s">
        <v>626</v>
      </c>
      <c r="H592" s="12">
        <v>2</v>
      </c>
      <c r="I592" s="12" t="s">
        <v>86</v>
      </c>
      <c r="J592" s="13" t="s">
        <v>660</v>
      </c>
      <c r="K592" s="13" t="s">
        <v>29</v>
      </c>
      <c r="L592" s="13" t="s">
        <v>30</v>
      </c>
      <c r="M592" s="14">
        <v>91917010</v>
      </c>
      <c r="N592" s="14">
        <v>0</v>
      </c>
      <c r="O592" s="13" t="s">
        <v>175</v>
      </c>
      <c r="P592" s="12" t="s">
        <v>176</v>
      </c>
      <c r="Q592" s="13" t="s">
        <v>731</v>
      </c>
      <c r="R592" s="13" t="s">
        <v>732</v>
      </c>
      <c r="S592" s="12" t="s">
        <v>727</v>
      </c>
      <c r="T592" s="1"/>
      <c r="U592" s="1"/>
      <c r="V592" s="1"/>
      <c r="W592" s="1"/>
      <c r="X592" s="1"/>
      <c r="Y592" s="1"/>
      <c r="Z592" s="1"/>
      <c r="AA592" s="1"/>
      <c r="AB592" s="1"/>
      <c r="AC592" s="1"/>
      <c r="AD592" s="1"/>
      <c r="AE592" s="1"/>
      <c r="AF592" s="1"/>
      <c r="AG592" s="1"/>
      <c r="AH592" s="1"/>
    </row>
    <row r="593" spans="1:34" ht="15.75" hidden="1" customHeight="1" x14ac:dyDescent="0.35">
      <c r="A593" s="12" t="s">
        <v>740</v>
      </c>
      <c r="B593" s="13" t="s">
        <v>741</v>
      </c>
      <c r="C593" s="12" t="s">
        <v>614</v>
      </c>
      <c r="D593" s="12" t="s">
        <v>49</v>
      </c>
      <c r="E593" s="12" t="str">
        <f t="shared" si="6"/>
        <v>C-MARZO</v>
      </c>
      <c r="F593" s="12" t="s">
        <v>150</v>
      </c>
      <c r="G593" s="12" t="s">
        <v>150</v>
      </c>
      <c r="H593" s="12">
        <v>6</v>
      </c>
      <c r="I593" s="12" t="s">
        <v>86</v>
      </c>
      <c r="J593" s="13" t="s">
        <v>660</v>
      </c>
      <c r="K593" s="13" t="s">
        <v>29</v>
      </c>
      <c r="L593" s="13" t="s">
        <v>30</v>
      </c>
      <c r="M593" s="14">
        <v>68240000</v>
      </c>
      <c r="N593" s="14">
        <v>0</v>
      </c>
      <c r="O593" s="13" t="s">
        <v>175</v>
      </c>
      <c r="P593" s="12" t="s">
        <v>176</v>
      </c>
      <c r="Q593" s="13" t="s">
        <v>731</v>
      </c>
      <c r="R593" s="13" t="s">
        <v>732</v>
      </c>
      <c r="S593" s="12" t="s">
        <v>727</v>
      </c>
      <c r="T593" s="1"/>
      <c r="U593" s="1"/>
      <c r="V593" s="1"/>
      <c r="W593" s="1"/>
      <c r="X593" s="1"/>
      <c r="Y593" s="1"/>
      <c r="Z593" s="1"/>
      <c r="AA593" s="1"/>
      <c r="AB593" s="1"/>
      <c r="AC593" s="1"/>
      <c r="AD593" s="1"/>
      <c r="AE593" s="1"/>
      <c r="AF593" s="1"/>
      <c r="AG593" s="1"/>
      <c r="AH593" s="1"/>
    </row>
    <row r="594" spans="1:34" ht="15.75" hidden="1" customHeight="1" x14ac:dyDescent="0.35">
      <c r="A594" s="12">
        <v>80111620</v>
      </c>
      <c r="B594" s="13" t="s">
        <v>742</v>
      </c>
      <c r="C594" s="12" t="s">
        <v>614</v>
      </c>
      <c r="D594" s="12" t="s">
        <v>49</v>
      </c>
      <c r="E594" s="12" t="str">
        <f t="shared" si="6"/>
        <v>C-MARZO</v>
      </c>
      <c r="F594" s="12" t="s">
        <v>49</v>
      </c>
      <c r="G594" s="12" t="s">
        <v>49</v>
      </c>
      <c r="H594" s="12">
        <v>11</v>
      </c>
      <c r="I594" s="12" t="s">
        <v>86</v>
      </c>
      <c r="J594" s="13" t="s">
        <v>664</v>
      </c>
      <c r="K594" s="13" t="s">
        <v>29</v>
      </c>
      <c r="L594" s="13" t="s">
        <v>30</v>
      </c>
      <c r="M594" s="14">
        <v>345000000</v>
      </c>
      <c r="N594" s="14">
        <v>0</v>
      </c>
      <c r="O594" s="13" t="s">
        <v>175</v>
      </c>
      <c r="P594" s="12" t="s">
        <v>176</v>
      </c>
      <c r="Q594" s="13" t="s">
        <v>743</v>
      </c>
      <c r="R594" s="13" t="s">
        <v>744</v>
      </c>
      <c r="S594" s="12" t="s">
        <v>745</v>
      </c>
      <c r="T594" s="1"/>
      <c r="U594" s="1"/>
      <c r="V594" s="1"/>
      <c r="W594" s="1"/>
      <c r="X594" s="1"/>
      <c r="Y594" s="1"/>
      <c r="Z594" s="1"/>
      <c r="AA594" s="1"/>
      <c r="AB594" s="1"/>
      <c r="AC594" s="1"/>
      <c r="AD594" s="1"/>
      <c r="AE594" s="1"/>
      <c r="AF594" s="1"/>
      <c r="AG594" s="1"/>
      <c r="AH594" s="1"/>
    </row>
    <row r="595" spans="1:34" ht="9" hidden="1" customHeight="1" x14ac:dyDescent="0.35">
      <c r="A595" s="12">
        <v>81101500</v>
      </c>
      <c r="B595" s="13" t="s">
        <v>746</v>
      </c>
      <c r="C595" s="12" t="s">
        <v>614</v>
      </c>
      <c r="D595" s="12" t="s">
        <v>150</v>
      </c>
      <c r="E595" s="12" t="str">
        <f t="shared" si="6"/>
        <v>D-ABRIL</v>
      </c>
      <c r="F595" s="12" t="s">
        <v>626</v>
      </c>
      <c r="G595" s="12" t="s">
        <v>626</v>
      </c>
      <c r="H595" s="12">
        <v>11</v>
      </c>
      <c r="I595" s="12" t="s">
        <v>86</v>
      </c>
      <c r="J595" s="13" t="s">
        <v>664</v>
      </c>
      <c r="K595" s="13" t="s">
        <v>29</v>
      </c>
      <c r="L595" s="13" t="s">
        <v>30</v>
      </c>
      <c r="M595" s="14">
        <v>147000000</v>
      </c>
      <c r="N595" s="14">
        <v>0</v>
      </c>
      <c r="O595" s="13" t="s">
        <v>175</v>
      </c>
      <c r="P595" s="12" t="s">
        <v>176</v>
      </c>
      <c r="Q595" s="13" t="s">
        <v>743</v>
      </c>
      <c r="R595" s="13" t="s">
        <v>744</v>
      </c>
      <c r="S595" s="12" t="s">
        <v>745</v>
      </c>
      <c r="T595" s="1"/>
      <c r="U595" s="1"/>
      <c r="V595" s="1"/>
      <c r="W595" s="1"/>
      <c r="X595" s="1"/>
      <c r="Y595" s="1"/>
      <c r="Z595" s="1"/>
      <c r="AA595" s="1"/>
      <c r="AB595" s="1"/>
      <c r="AC595" s="1"/>
      <c r="AD595" s="1"/>
      <c r="AE595" s="1"/>
      <c r="AF595" s="1"/>
      <c r="AG595" s="1"/>
      <c r="AH595" s="1"/>
    </row>
    <row r="596" spans="1:34" ht="7.5" hidden="1" customHeight="1" x14ac:dyDescent="0.35">
      <c r="A596" s="12">
        <v>81101500</v>
      </c>
      <c r="B596" s="13" t="s">
        <v>747</v>
      </c>
      <c r="C596" s="12" t="s">
        <v>614</v>
      </c>
      <c r="D596" s="12" t="s">
        <v>49</v>
      </c>
      <c r="E596" s="12" t="str">
        <f t="shared" si="6"/>
        <v>C-MARZO</v>
      </c>
      <c r="F596" s="12" t="s">
        <v>150</v>
      </c>
      <c r="G596" s="12" t="s">
        <v>626</v>
      </c>
      <c r="H596" s="12">
        <v>3</v>
      </c>
      <c r="I596" s="12" t="s">
        <v>86</v>
      </c>
      <c r="J596" s="13" t="s">
        <v>669</v>
      </c>
      <c r="K596" s="13" t="s">
        <v>29</v>
      </c>
      <c r="L596" s="13" t="s">
        <v>30</v>
      </c>
      <c r="M596" s="14">
        <v>110000000</v>
      </c>
      <c r="N596" s="14">
        <v>0</v>
      </c>
      <c r="O596" s="13" t="s">
        <v>175</v>
      </c>
      <c r="P596" s="12" t="s">
        <v>176</v>
      </c>
      <c r="Q596" s="13" t="s">
        <v>743</v>
      </c>
      <c r="R596" s="13" t="s">
        <v>744</v>
      </c>
      <c r="S596" s="12" t="s">
        <v>745</v>
      </c>
      <c r="T596" s="1"/>
      <c r="U596" s="1"/>
      <c r="V596" s="1"/>
      <c r="W596" s="1"/>
      <c r="X596" s="1"/>
      <c r="Y596" s="1"/>
      <c r="Z596" s="1"/>
      <c r="AA596" s="1"/>
      <c r="AB596" s="1"/>
      <c r="AC596" s="1"/>
      <c r="AD596" s="1"/>
      <c r="AE596" s="1"/>
      <c r="AF596" s="1"/>
      <c r="AG596" s="1"/>
      <c r="AH596" s="1"/>
    </row>
    <row r="597" spans="1:34" ht="14.15" hidden="1" customHeight="1" x14ac:dyDescent="0.35">
      <c r="A597" s="12">
        <v>81101500</v>
      </c>
      <c r="B597" s="13" t="s">
        <v>748</v>
      </c>
      <c r="C597" s="12" t="s">
        <v>614</v>
      </c>
      <c r="D597" s="12" t="s">
        <v>49</v>
      </c>
      <c r="E597" s="12" t="str">
        <f t="shared" si="6"/>
        <v>C-MARZO</v>
      </c>
      <c r="F597" s="12" t="s">
        <v>150</v>
      </c>
      <c r="G597" s="12" t="s">
        <v>626</v>
      </c>
      <c r="H597" s="12">
        <v>3</v>
      </c>
      <c r="I597" s="12" t="s">
        <v>86</v>
      </c>
      <c r="J597" s="13" t="s">
        <v>664</v>
      </c>
      <c r="K597" s="13" t="s">
        <v>29</v>
      </c>
      <c r="L597" s="13" t="s">
        <v>30</v>
      </c>
      <c r="M597" s="14">
        <v>50000000</v>
      </c>
      <c r="N597" s="14">
        <v>0</v>
      </c>
      <c r="O597" s="13" t="s">
        <v>175</v>
      </c>
      <c r="P597" s="12" t="s">
        <v>176</v>
      </c>
      <c r="Q597" s="13" t="s">
        <v>743</v>
      </c>
      <c r="R597" s="13" t="s">
        <v>744</v>
      </c>
      <c r="S597" s="12" t="s">
        <v>745</v>
      </c>
      <c r="T597" s="1"/>
      <c r="U597" s="1"/>
      <c r="V597" s="1"/>
      <c r="W597" s="1"/>
      <c r="X597" s="1"/>
      <c r="Y597" s="1"/>
      <c r="Z597" s="1"/>
      <c r="AA597" s="1"/>
      <c r="AB597" s="1"/>
      <c r="AC597" s="1"/>
      <c r="AD597" s="1"/>
      <c r="AE597" s="1"/>
      <c r="AF597" s="1"/>
      <c r="AG597" s="1"/>
      <c r="AH597" s="1"/>
    </row>
    <row r="598" spans="1:34" ht="15" hidden="1" customHeight="1" x14ac:dyDescent="0.35">
      <c r="A598" s="12">
        <v>81101500</v>
      </c>
      <c r="B598" s="13" t="s">
        <v>749</v>
      </c>
      <c r="C598" s="12" t="s">
        <v>614</v>
      </c>
      <c r="D598" s="12" t="s">
        <v>49</v>
      </c>
      <c r="E598" s="12" t="str">
        <f t="shared" si="6"/>
        <v>C-MARZO</v>
      </c>
      <c r="F598" s="12" t="s">
        <v>150</v>
      </c>
      <c r="G598" s="12" t="s">
        <v>626</v>
      </c>
      <c r="H598" s="12">
        <v>5</v>
      </c>
      <c r="I598" s="12" t="s">
        <v>86</v>
      </c>
      <c r="J598" s="13" t="s">
        <v>664</v>
      </c>
      <c r="K598" s="13" t="s">
        <v>29</v>
      </c>
      <c r="L598" s="13" t="s">
        <v>30</v>
      </c>
      <c r="M598" s="14">
        <v>270000000</v>
      </c>
      <c r="N598" s="14">
        <v>0</v>
      </c>
      <c r="O598" s="13" t="s">
        <v>175</v>
      </c>
      <c r="P598" s="12" t="s">
        <v>176</v>
      </c>
      <c r="Q598" s="13" t="s">
        <v>743</v>
      </c>
      <c r="R598" s="13" t="s">
        <v>744</v>
      </c>
      <c r="S598" s="12" t="s">
        <v>745</v>
      </c>
      <c r="T598" s="1"/>
      <c r="U598" s="1"/>
      <c r="V598" s="1"/>
      <c r="W598" s="1"/>
      <c r="X598" s="1"/>
      <c r="Y598" s="1"/>
      <c r="Z598" s="1"/>
      <c r="AA598" s="1"/>
      <c r="AB598" s="1"/>
      <c r="AC598" s="1"/>
      <c r="AD598" s="1"/>
      <c r="AE598" s="1"/>
      <c r="AF598" s="1"/>
      <c r="AG598" s="1"/>
      <c r="AH598" s="1"/>
    </row>
    <row r="599" spans="1:34" ht="22" hidden="1" customHeight="1" x14ac:dyDescent="0.35">
      <c r="A599" s="12" t="s">
        <v>750</v>
      </c>
      <c r="B599" s="13" t="s">
        <v>751</v>
      </c>
      <c r="C599" s="12" t="s">
        <v>614</v>
      </c>
      <c r="D599" s="12" t="s">
        <v>49</v>
      </c>
      <c r="E599" s="12" t="str">
        <f t="shared" si="6"/>
        <v>C-MARZO</v>
      </c>
      <c r="F599" s="12" t="s">
        <v>150</v>
      </c>
      <c r="G599" s="12" t="s">
        <v>626</v>
      </c>
      <c r="H599" s="12">
        <v>5</v>
      </c>
      <c r="I599" s="12" t="s">
        <v>86</v>
      </c>
      <c r="J599" s="13" t="s">
        <v>660</v>
      </c>
      <c r="K599" s="13" t="s">
        <v>29</v>
      </c>
      <c r="L599" s="13" t="s">
        <v>30</v>
      </c>
      <c r="M599" s="14">
        <v>600000000</v>
      </c>
      <c r="N599" s="14">
        <v>0</v>
      </c>
      <c r="O599" s="13" t="s">
        <v>175</v>
      </c>
      <c r="P599" s="12" t="s">
        <v>176</v>
      </c>
      <c r="Q599" s="13" t="s">
        <v>743</v>
      </c>
      <c r="R599" s="13" t="s">
        <v>744</v>
      </c>
      <c r="S599" s="12" t="s">
        <v>745</v>
      </c>
      <c r="T599" s="1"/>
      <c r="U599" s="1"/>
      <c r="V599" s="1"/>
      <c r="W599" s="1"/>
      <c r="X599" s="1"/>
      <c r="Y599" s="1"/>
      <c r="Z599" s="1"/>
      <c r="AA599" s="1"/>
      <c r="AB599" s="1"/>
      <c r="AC599" s="1"/>
      <c r="AD599" s="1"/>
      <c r="AE599" s="1"/>
      <c r="AF599" s="1"/>
      <c r="AG599" s="1"/>
      <c r="AH599" s="1"/>
    </row>
    <row r="600" spans="1:34" ht="13.5" hidden="1" customHeight="1" x14ac:dyDescent="0.35">
      <c r="A600" s="12">
        <v>81101500</v>
      </c>
      <c r="B600" s="13" t="s">
        <v>752</v>
      </c>
      <c r="C600" s="12" t="s">
        <v>614</v>
      </c>
      <c r="D600" s="12" t="s">
        <v>49</v>
      </c>
      <c r="E600" s="12" t="str">
        <f t="shared" si="6"/>
        <v>C-MARZO</v>
      </c>
      <c r="F600" s="12" t="s">
        <v>150</v>
      </c>
      <c r="G600" s="12" t="s">
        <v>626</v>
      </c>
      <c r="H600" s="12">
        <v>5</v>
      </c>
      <c r="I600" s="12" t="s">
        <v>86</v>
      </c>
      <c r="J600" s="13" t="s">
        <v>664</v>
      </c>
      <c r="K600" s="13" t="s">
        <v>29</v>
      </c>
      <c r="L600" s="13" t="s">
        <v>30</v>
      </c>
      <c r="M600" s="14">
        <v>200000000</v>
      </c>
      <c r="N600" s="14">
        <v>0</v>
      </c>
      <c r="O600" s="13" t="s">
        <v>175</v>
      </c>
      <c r="P600" s="12" t="s">
        <v>176</v>
      </c>
      <c r="Q600" s="13" t="s">
        <v>743</v>
      </c>
      <c r="R600" s="13" t="s">
        <v>744</v>
      </c>
      <c r="S600" s="12" t="s">
        <v>745</v>
      </c>
      <c r="T600" s="1"/>
      <c r="U600" s="1"/>
      <c r="V600" s="1"/>
      <c r="W600" s="1"/>
      <c r="X600" s="1"/>
      <c r="Y600" s="1"/>
      <c r="Z600" s="1"/>
      <c r="AA600" s="1"/>
      <c r="AB600" s="1"/>
      <c r="AC600" s="1"/>
      <c r="AD600" s="1"/>
      <c r="AE600" s="1"/>
      <c r="AF600" s="1"/>
      <c r="AG600" s="1"/>
      <c r="AH600" s="1"/>
    </row>
    <row r="601" spans="1:34" ht="15" hidden="1" customHeight="1" x14ac:dyDescent="0.35">
      <c r="A601" s="12">
        <v>80111620</v>
      </c>
      <c r="B601" s="13" t="s">
        <v>753</v>
      </c>
      <c r="C601" s="12" t="s">
        <v>614</v>
      </c>
      <c r="D601" s="12" t="s">
        <v>150</v>
      </c>
      <c r="E601" s="12" t="str">
        <f t="shared" si="6"/>
        <v>D-ABRIL</v>
      </c>
      <c r="F601" s="12" t="s">
        <v>626</v>
      </c>
      <c r="G601" s="12" t="s">
        <v>103</v>
      </c>
      <c r="H601" s="12">
        <v>10</v>
      </c>
      <c r="I601" s="12" t="s">
        <v>86</v>
      </c>
      <c r="J601" s="13" t="s">
        <v>660</v>
      </c>
      <c r="K601" s="13" t="s">
        <v>29</v>
      </c>
      <c r="L601" s="13" t="s">
        <v>30</v>
      </c>
      <c r="M601" s="14">
        <v>1431110000</v>
      </c>
      <c r="N601" s="14">
        <v>0</v>
      </c>
      <c r="O601" s="13" t="s">
        <v>175</v>
      </c>
      <c r="P601" s="12" t="s">
        <v>176</v>
      </c>
      <c r="Q601" s="13" t="s">
        <v>743</v>
      </c>
      <c r="R601" s="13" t="s">
        <v>744</v>
      </c>
      <c r="S601" s="12" t="s">
        <v>745</v>
      </c>
      <c r="T601" s="1"/>
      <c r="U601" s="1"/>
      <c r="V601" s="1"/>
      <c r="W601" s="1"/>
      <c r="X601" s="1"/>
      <c r="Y601" s="1"/>
      <c r="Z601" s="1"/>
      <c r="AA601" s="1"/>
      <c r="AB601" s="1"/>
      <c r="AC601" s="1"/>
      <c r="AD601" s="1"/>
      <c r="AE601" s="1"/>
      <c r="AF601" s="1"/>
      <c r="AG601" s="1"/>
      <c r="AH601" s="1"/>
    </row>
    <row r="602" spans="1:34" ht="52.5" customHeight="1" x14ac:dyDescent="0.35">
      <c r="A602" s="12">
        <v>84101502</v>
      </c>
      <c r="B602" s="13" t="s">
        <v>754</v>
      </c>
      <c r="C602" s="12" t="s">
        <v>614</v>
      </c>
      <c r="D602" s="12" t="s">
        <v>41</v>
      </c>
      <c r="E602" s="12" t="str">
        <f t="shared" si="6"/>
        <v>A-ENERO</v>
      </c>
      <c r="F602" s="12" t="s">
        <v>41</v>
      </c>
      <c r="G602" s="12" t="s">
        <v>41</v>
      </c>
      <c r="H602" s="12">
        <v>12</v>
      </c>
      <c r="I602" s="12" t="s">
        <v>86</v>
      </c>
      <c r="J602" s="13" t="s">
        <v>28</v>
      </c>
      <c r="K602" s="13" t="s">
        <v>755</v>
      </c>
      <c r="L602" s="13" t="s">
        <v>30</v>
      </c>
      <c r="M602" s="14">
        <v>0</v>
      </c>
      <c r="N602" s="14">
        <v>0</v>
      </c>
      <c r="O602" s="13" t="s">
        <v>580</v>
      </c>
      <c r="P602" s="12" t="s">
        <v>581</v>
      </c>
      <c r="Q602" s="13" t="s">
        <v>756</v>
      </c>
      <c r="R602" s="13" t="s">
        <v>756</v>
      </c>
      <c r="S602" s="12" t="s">
        <v>757</v>
      </c>
      <c r="T602" s="1"/>
      <c r="U602" s="1"/>
      <c r="V602" s="1"/>
      <c r="W602" s="1"/>
      <c r="X602" s="1"/>
      <c r="Y602" s="1"/>
      <c r="Z602" s="1"/>
      <c r="AA602" s="1"/>
      <c r="AB602" s="1"/>
      <c r="AC602" s="1"/>
      <c r="AD602" s="1"/>
      <c r="AE602" s="1"/>
      <c r="AF602" s="1"/>
      <c r="AG602" s="1"/>
      <c r="AH602" s="1"/>
    </row>
    <row r="603" spans="1:34" ht="98.15" customHeight="1" x14ac:dyDescent="0.35">
      <c r="A603" s="12">
        <v>80131502</v>
      </c>
      <c r="B603" s="13" t="s">
        <v>758</v>
      </c>
      <c r="C603" s="12" t="s">
        <v>614</v>
      </c>
      <c r="D603" s="12" t="s">
        <v>26</v>
      </c>
      <c r="E603" s="12" t="str">
        <f t="shared" si="6"/>
        <v>B-FEBRERO</v>
      </c>
      <c r="F603" s="12" t="s">
        <v>49</v>
      </c>
      <c r="G603" s="12" t="s">
        <v>49</v>
      </c>
      <c r="H603" s="12">
        <v>33</v>
      </c>
      <c r="I603" s="12" t="s">
        <v>86</v>
      </c>
      <c r="J603" s="13" t="s">
        <v>28</v>
      </c>
      <c r="K603" s="13" t="s">
        <v>29</v>
      </c>
      <c r="L603" s="13" t="s">
        <v>30</v>
      </c>
      <c r="M603" s="14">
        <v>2779343820</v>
      </c>
      <c r="N603" s="14">
        <v>0</v>
      </c>
      <c r="O603" s="13" t="s">
        <v>120</v>
      </c>
      <c r="P603" s="12" t="s">
        <v>121</v>
      </c>
      <c r="Q603" s="13" t="s">
        <v>756</v>
      </c>
      <c r="R603" s="13" t="s">
        <v>756</v>
      </c>
      <c r="S603" s="12" t="s">
        <v>646</v>
      </c>
      <c r="T603" s="21" t="s">
        <v>798</v>
      </c>
      <c r="U603" s="20" t="s">
        <v>810</v>
      </c>
      <c r="V603" s="1"/>
      <c r="W603" s="1"/>
      <c r="X603" s="1"/>
      <c r="Y603" s="1"/>
      <c r="Z603" s="1"/>
      <c r="AA603" s="1"/>
      <c r="AB603" s="1"/>
      <c r="AC603" s="1"/>
      <c r="AD603" s="1"/>
      <c r="AE603" s="1"/>
      <c r="AF603" s="1"/>
      <c r="AG603" s="1"/>
      <c r="AH603" s="1"/>
    </row>
    <row r="604" spans="1:34" ht="89.5" customHeight="1" x14ac:dyDescent="0.35">
      <c r="A604" s="12" t="s">
        <v>759</v>
      </c>
      <c r="B604" s="13" t="s">
        <v>760</v>
      </c>
      <c r="C604" s="12" t="s">
        <v>614</v>
      </c>
      <c r="D604" s="12" t="s">
        <v>26</v>
      </c>
      <c r="E604" s="12" t="str">
        <f t="shared" si="6"/>
        <v>B-FEBRERO</v>
      </c>
      <c r="F604" s="12" t="s">
        <v>49</v>
      </c>
      <c r="G604" s="12" t="s">
        <v>49</v>
      </c>
      <c r="H604" s="12">
        <v>9</v>
      </c>
      <c r="I604" s="12" t="s">
        <v>86</v>
      </c>
      <c r="J604" s="13" t="s">
        <v>660</v>
      </c>
      <c r="K604" s="13" t="s">
        <v>29</v>
      </c>
      <c r="L604" s="13" t="s">
        <v>30</v>
      </c>
      <c r="M604" s="14">
        <v>259434000</v>
      </c>
      <c r="N604" s="14">
        <v>0</v>
      </c>
      <c r="O604" s="13" t="s">
        <v>120</v>
      </c>
      <c r="P604" s="12" t="s">
        <v>121</v>
      </c>
      <c r="Q604" s="13" t="s">
        <v>756</v>
      </c>
      <c r="R604" s="13" t="s">
        <v>756</v>
      </c>
      <c r="S604" s="12" t="s">
        <v>646</v>
      </c>
      <c r="T604" s="26" t="s">
        <v>803</v>
      </c>
      <c r="U604" s="27" t="s">
        <v>805</v>
      </c>
      <c r="V604" s="1"/>
      <c r="W604" s="1"/>
      <c r="X604" s="1"/>
      <c r="Y604" s="1"/>
      <c r="Z604" s="1"/>
      <c r="AA604" s="1"/>
      <c r="AB604" s="1"/>
      <c r="AC604" s="1"/>
      <c r="AD604" s="1"/>
      <c r="AE604" s="1"/>
      <c r="AF604" s="1"/>
      <c r="AG604" s="1"/>
      <c r="AH604" s="1"/>
    </row>
    <row r="605" spans="1:34" ht="30.65" customHeight="1" x14ac:dyDescent="0.35">
      <c r="A605" s="12" t="s">
        <v>761</v>
      </c>
      <c r="B605" s="22" t="s">
        <v>762</v>
      </c>
      <c r="C605" s="12" t="s">
        <v>614</v>
      </c>
      <c r="D605" s="12" t="s">
        <v>41</v>
      </c>
      <c r="E605" s="12" t="str">
        <f t="shared" si="6"/>
        <v>A-ENERO</v>
      </c>
      <c r="F605" s="12" t="s">
        <v>41</v>
      </c>
      <c r="G605" s="12" t="s">
        <v>41</v>
      </c>
      <c r="H605" s="12">
        <v>30</v>
      </c>
      <c r="I605" s="12" t="s">
        <v>27</v>
      </c>
      <c r="J605" s="13" t="s">
        <v>28</v>
      </c>
      <c r="K605" s="13" t="s">
        <v>29</v>
      </c>
      <c r="L605" s="13" t="s">
        <v>30</v>
      </c>
      <c r="M605" s="14">
        <v>69751300</v>
      </c>
      <c r="N605" s="14">
        <v>0</v>
      </c>
      <c r="O605" s="13" t="s">
        <v>120</v>
      </c>
      <c r="P605" s="12" t="s">
        <v>121</v>
      </c>
      <c r="Q605" s="13" t="s">
        <v>756</v>
      </c>
      <c r="R605" s="13" t="s">
        <v>756</v>
      </c>
      <c r="S605" s="12" t="s">
        <v>646</v>
      </c>
      <c r="T605" s="1" t="s">
        <v>763</v>
      </c>
      <c r="U605" s="1" t="s">
        <v>811</v>
      </c>
      <c r="V605" s="1"/>
      <c r="W605" s="1"/>
      <c r="X605" s="1"/>
      <c r="Y605" s="1"/>
      <c r="Z605" s="1"/>
      <c r="AA605" s="1"/>
      <c r="AB605" s="1"/>
      <c r="AC605" s="1"/>
      <c r="AD605" s="1"/>
      <c r="AE605" s="1"/>
      <c r="AF605" s="1"/>
      <c r="AG605" s="1"/>
      <c r="AH605" s="1"/>
    </row>
    <row r="606" spans="1:34" ht="59.15" customHeight="1" x14ac:dyDescent="0.35">
      <c r="A606" s="12">
        <v>80111620</v>
      </c>
      <c r="B606" s="22" t="s">
        <v>764</v>
      </c>
      <c r="C606" s="12" t="s">
        <v>614</v>
      </c>
      <c r="D606" s="12" t="s">
        <v>26</v>
      </c>
      <c r="E606" s="12" t="str">
        <f t="shared" si="6"/>
        <v>B-FEBRERO</v>
      </c>
      <c r="F606" s="12" t="s">
        <v>150</v>
      </c>
      <c r="G606" s="12" t="s">
        <v>150</v>
      </c>
      <c r="H606" s="12">
        <v>8</v>
      </c>
      <c r="I606" s="12" t="s">
        <v>86</v>
      </c>
      <c r="J606" s="13" t="s">
        <v>660</v>
      </c>
      <c r="K606" s="13" t="s">
        <v>29</v>
      </c>
      <c r="L606" s="13" t="s">
        <v>30</v>
      </c>
      <c r="M606" s="14">
        <v>250000000</v>
      </c>
      <c r="N606" s="14">
        <v>0</v>
      </c>
      <c r="O606" s="13" t="s">
        <v>120</v>
      </c>
      <c r="P606" s="12" t="s">
        <v>121</v>
      </c>
      <c r="Q606" s="13" t="s">
        <v>756</v>
      </c>
      <c r="R606" s="13" t="s">
        <v>756</v>
      </c>
      <c r="S606" s="12" t="s">
        <v>646</v>
      </c>
      <c r="T606" s="20" t="s">
        <v>765</v>
      </c>
      <c r="U606" s="20" t="s">
        <v>812</v>
      </c>
      <c r="V606" s="1"/>
      <c r="W606" s="1"/>
      <c r="X606" s="1"/>
      <c r="Y606" s="1"/>
      <c r="Z606" s="1"/>
      <c r="AA606" s="1"/>
      <c r="AB606" s="1"/>
      <c r="AC606" s="1"/>
      <c r="AD606" s="1"/>
      <c r="AE606" s="1"/>
      <c r="AF606" s="1"/>
      <c r="AG606" s="1"/>
      <c r="AH606" s="1"/>
    </row>
    <row r="607" spans="1:34" ht="87" customHeight="1" x14ac:dyDescent="0.35">
      <c r="A607" s="12" t="s">
        <v>766</v>
      </c>
      <c r="B607" s="22" t="s">
        <v>767</v>
      </c>
      <c r="C607" s="12" t="s">
        <v>614</v>
      </c>
      <c r="D607" s="12" t="s">
        <v>26</v>
      </c>
      <c r="E607" s="12" t="str">
        <f t="shared" si="6"/>
        <v>B-FEBRERO</v>
      </c>
      <c r="F607" s="12" t="s">
        <v>49</v>
      </c>
      <c r="G607" s="12" t="s">
        <v>49</v>
      </c>
      <c r="H607" s="12">
        <v>90</v>
      </c>
      <c r="I607" s="12" t="s">
        <v>27</v>
      </c>
      <c r="J607" s="13" t="s">
        <v>620</v>
      </c>
      <c r="K607" s="13" t="s">
        <v>29</v>
      </c>
      <c r="L607" s="13" t="s">
        <v>30</v>
      </c>
      <c r="M607" s="14">
        <v>20000000</v>
      </c>
      <c r="N607" s="14">
        <v>0</v>
      </c>
      <c r="O607" s="13" t="s">
        <v>120</v>
      </c>
      <c r="P607" s="12" t="s">
        <v>121</v>
      </c>
      <c r="Q607" s="13" t="s">
        <v>756</v>
      </c>
      <c r="R607" s="13" t="s">
        <v>756</v>
      </c>
      <c r="S607" s="12" t="s">
        <v>646</v>
      </c>
      <c r="T607" s="20" t="s">
        <v>768</v>
      </c>
      <c r="U607" s="20" t="s">
        <v>813</v>
      </c>
      <c r="V607" s="1"/>
      <c r="W607" s="1"/>
      <c r="X607" s="1"/>
      <c r="Y607" s="1"/>
      <c r="Z607" s="1"/>
      <c r="AA607" s="1"/>
      <c r="AB607" s="1"/>
      <c r="AC607" s="1"/>
      <c r="AD607" s="1"/>
      <c r="AE607" s="1"/>
      <c r="AF607" s="1"/>
      <c r="AG607" s="1"/>
      <c r="AH607" s="1"/>
    </row>
    <row r="608" spans="1:34" ht="86.15" customHeight="1" x14ac:dyDescent="0.35">
      <c r="A608" s="12">
        <v>42172101</v>
      </c>
      <c r="B608" s="22" t="s">
        <v>769</v>
      </c>
      <c r="C608" s="12" t="s">
        <v>614</v>
      </c>
      <c r="D608" s="12" t="s">
        <v>26</v>
      </c>
      <c r="E608" s="12" t="str">
        <f t="shared" si="6"/>
        <v>B-FEBRERO</v>
      </c>
      <c r="F608" s="12" t="s">
        <v>49</v>
      </c>
      <c r="G608" s="12" t="s">
        <v>49</v>
      </c>
      <c r="H608" s="12">
        <v>60</v>
      </c>
      <c r="I608" s="12" t="s">
        <v>27</v>
      </c>
      <c r="J608" s="13" t="s">
        <v>620</v>
      </c>
      <c r="K608" s="13" t="s">
        <v>29</v>
      </c>
      <c r="L608" s="13" t="s">
        <v>30</v>
      </c>
      <c r="M608" s="14">
        <v>30000000</v>
      </c>
      <c r="N608" s="14">
        <v>0</v>
      </c>
      <c r="O608" s="13" t="s">
        <v>120</v>
      </c>
      <c r="P608" s="12" t="s">
        <v>121</v>
      </c>
      <c r="Q608" s="13" t="s">
        <v>756</v>
      </c>
      <c r="R608" s="13" t="s">
        <v>756</v>
      </c>
      <c r="S608" s="12" t="s">
        <v>646</v>
      </c>
      <c r="T608" s="20" t="s">
        <v>770</v>
      </c>
      <c r="U608" s="20" t="s">
        <v>814</v>
      </c>
      <c r="V608" s="1"/>
      <c r="W608" s="1"/>
      <c r="X608" s="1"/>
      <c r="Y608" s="1"/>
      <c r="Z608" s="1"/>
      <c r="AA608" s="1"/>
      <c r="AB608" s="1"/>
      <c r="AC608" s="1"/>
      <c r="AD608" s="1"/>
      <c r="AE608" s="1"/>
      <c r="AF608" s="1"/>
      <c r="AG608" s="1"/>
      <c r="AH608" s="1"/>
    </row>
    <row r="609" spans="1:34" ht="71.5" customHeight="1" x14ac:dyDescent="0.35">
      <c r="A609" s="12" t="s">
        <v>766</v>
      </c>
      <c r="B609" s="22" t="s">
        <v>771</v>
      </c>
      <c r="C609" s="12" t="s">
        <v>614</v>
      </c>
      <c r="D609" s="12" t="s">
        <v>26</v>
      </c>
      <c r="E609" s="12" t="str">
        <f t="shared" si="6"/>
        <v>B-FEBRERO</v>
      </c>
      <c r="F609" s="12" t="s">
        <v>49</v>
      </c>
      <c r="G609" s="12" t="s">
        <v>49</v>
      </c>
      <c r="H609" s="12">
        <v>90</v>
      </c>
      <c r="I609" s="12" t="s">
        <v>27</v>
      </c>
      <c r="J609" s="13" t="s">
        <v>620</v>
      </c>
      <c r="K609" s="13" t="s">
        <v>29</v>
      </c>
      <c r="L609" s="13" t="s">
        <v>30</v>
      </c>
      <c r="M609" s="14">
        <v>34545000</v>
      </c>
      <c r="N609" s="14">
        <v>0</v>
      </c>
      <c r="O609" s="13" t="s">
        <v>120</v>
      </c>
      <c r="P609" s="12" t="s">
        <v>121</v>
      </c>
      <c r="Q609" s="13" t="s">
        <v>756</v>
      </c>
      <c r="R609" s="13" t="s">
        <v>756</v>
      </c>
      <c r="S609" s="12" t="s">
        <v>646</v>
      </c>
      <c r="T609" s="20" t="s">
        <v>772</v>
      </c>
      <c r="U609" s="1"/>
      <c r="V609" s="1"/>
      <c r="W609" s="1"/>
      <c r="X609" s="1"/>
      <c r="Y609" s="1"/>
      <c r="Z609" s="1"/>
      <c r="AA609" s="1"/>
      <c r="AB609" s="1"/>
      <c r="AC609" s="1"/>
      <c r="AD609" s="1"/>
      <c r="AE609" s="1"/>
      <c r="AF609" s="1"/>
      <c r="AG609" s="1"/>
      <c r="AH609" s="1"/>
    </row>
    <row r="610" spans="1:34" ht="78.650000000000006" customHeight="1" x14ac:dyDescent="0.35">
      <c r="A610" s="12">
        <v>85121500</v>
      </c>
      <c r="B610" s="22" t="s">
        <v>773</v>
      </c>
      <c r="C610" s="12" t="s">
        <v>614</v>
      </c>
      <c r="D610" s="12" t="s">
        <v>26</v>
      </c>
      <c r="E610" s="12" t="str">
        <f t="shared" si="6"/>
        <v>B-FEBRERO</v>
      </c>
      <c r="F610" s="12" t="s">
        <v>26</v>
      </c>
      <c r="G610" s="12" t="s">
        <v>26</v>
      </c>
      <c r="H610" s="12">
        <v>10</v>
      </c>
      <c r="I610" s="12" t="s">
        <v>86</v>
      </c>
      <c r="J610" s="13" t="s">
        <v>620</v>
      </c>
      <c r="K610" s="13" t="s">
        <v>29</v>
      </c>
      <c r="L610" s="13" t="s">
        <v>30</v>
      </c>
      <c r="M610" s="14">
        <v>20000000</v>
      </c>
      <c r="N610" s="14">
        <v>0</v>
      </c>
      <c r="O610" s="13" t="s">
        <v>120</v>
      </c>
      <c r="P610" s="12" t="s">
        <v>121</v>
      </c>
      <c r="Q610" s="13" t="s">
        <v>756</v>
      </c>
      <c r="R610" s="13" t="s">
        <v>756</v>
      </c>
      <c r="S610" s="12" t="s">
        <v>646</v>
      </c>
      <c r="T610" s="20" t="s">
        <v>799</v>
      </c>
      <c r="U610" s="20" t="s">
        <v>820</v>
      </c>
      <c r="V610" s="1"/>
      <c r="W610" s="1"/>
      <c r="X610" s="1"/>
      <c r="Y610" s="1"/>
      <c r="Z610" s="1"/>
      <c r="AA610" s="1"/>
      <c r="AB610" s="1"/>
      <c r="AC610" s="1"/>
      <c r="AD610" s="1"/>
      <c r="AE610" s="1"/>
      <c r="AF610" s="1"/>
      <c r="AG610" s="1"/>
      <c r="AH610" s="1"/>
    </row>
    <row r="611" spans="1:34" ht="129" customHeight="1" x14ac:dyDescent="0.35">
      <c r="A611" s="15" t="s">
        <v>774</v>
      </c>
      <c r="B611" s="16" t="s">
        <v>775</v>
      </c>
      <c r="C611" s="15" t="s">
        <v>614</v>
      </c>
      <c r="D611" s="15" t="s">
        <v>26</v>
      </c>
      <c r="E611" s="15" t="str">
        <f t="shared" si="6"/>
        <v>B-FEBRERO</v>
      </c>
      <c r="F611" s="15" t="s">
        <v>26</v>
      </c>
      <c r="G611" s="15" t="s">
        <v>26</v>
      </c>
      <c r="H611" s="15">
        <v>24</v>
      </c>
      <c r="I611" s="15" t="s">
        <v>86</v>
      </c>
      <c r="J611" s="16" t="s">
        <v>28</v>
      </c>
      <c r="K611" s="16" t="s">
        <v>29</v>
      </c>
      <c r="L611" s="16" t="s">
        <v>30</v>
      </c>
      <c r="M611" s="17">
        <v>429000000</v>
      </c>
      <c r="N611" s="17">
        <v>0</v>
      </c>
      <c r="O611" s="16" t="s">
        <v>175</v>
      </c>
      <c r="P611" s="15" t="s">
        <v>176</v>
      </c>
      <c r="Q611" s="16" t="s">
        <v>756</v>
      </c>
      <c r="R611" s="16" t="s">
        <v>756</v>
      </c>
      <c r="S611" s="15" t="s">
        <v>745</v>
      </c>
      <c r="T611" s="20" t="s">
        <v>802</v>
      </c>
      <c r="U611" s="1"/>
      <c r="V611" s="1"/>
      <c r="W611" s="1"/>
      <c r="X611" s="1"/>
      <c r="Y611" s="1"/>
      <c r="Z611" s="1"/>
      <c r="AA611" s="1"/>
      <c r="AB611" s="1"/>
      <c r="AC611" s="1"/>
      <c r="AD611" s="1"/>
      <c r="AE611" s="1"/>
      <c r="AF611" s="1"/>
      <c r="AG611" s="1"/>
      <c r="AH611" s="1"/>
    </row>
    <row r="612" spans="1:34" ht="161.15" customHeight="1" x14ac:dyDescent="0.35">
      <c r="A612" s="15" t="s">
        <v>774</v>
      </c>
      <c r="B612" s="16" t="s">
        <v>776</v>
      </c>
      <c r="C612" s="15" t="s">
        <v>614</v>
      </c>
      <c r="D612" s="15" t="s">
        <v>26</v>
      </c>
      <c r="E612" s="15" t="str">
        <f t="shared" si="6"/>
        <v>B-FEBRERO</v>
      </c>
      <c r="F612" s="15" t="s">
        <v>26</v>
      </c>
      <c r="G612" s="15" t="s">
        <v>26</v>
      </c>
      <c r="H612" s="15">
        <v>24</v>
      </c>
      <c r="I612" s="15" t="s">
        <v>86</v>
      </c>
      <c r="J612" s="16" t="s">
        <v>664</v>
      </c>
      <c r="K612" s="16" t="s">
        <v>29</v>
      </c>
      <c r="L612" s="16" t="s">
        <v>30</v>
      </c>
      <c r="M612" s="17">
        <v>91000000</v>
      </c>
      <c r="N612" s="17">
        <v>0</v>
      </c>
      <c r="O612" s="16" t="s">
        <v>175</v>
      </c>
      <c r="P612" s="15" t="s">
        <v>176</v>
      </c>
      <c r="Q612" s="16" t="s">
        <v>756</v>
      </c>
      <c r="R612" s="16" t="s">
        <v>756</v>
      </c>
      <c r="S612" s="15" t="s">
        <v>745</v>
      </c>
      <c r="T612" s="20" t="s">
        <v>802</v>
      </c>
      <c r="U612" s="1"/>
      <c r="V612" s="1"/>
      <c r="W612" s="1"/>
      <c r="X612" s="1"/>
      <c r="Y612" s="1"/>
      <c r="Z612" s="1"/>
      <c r="AA612" s="1"/>
      <c r="AB612" s="1"/>
      <c r="AC612" s="1"/>
      <c r="AD612" s="1"/>
      <c r="AE612" s="1"/>
      <c r="AF612" s="1"/>
      <c r="AG612" s="1"/>
      <c r="AH612" s="1"/>
    </row>
    <row r="613" spans="1:34" ht="22" hidden="1" customHeight="1" x14ac:dyDescent="0.35">
      <c r="A613" s="12" t="s">
        <v>777</v>
      </c>
      <c r="B613" s="13" t="s">
        <v>778</v>
      </c>
      <c r="C613" s="12" t="s">
        <v>614</v>
      </c>
      <c r="D613" s="12" t="s">
        <v>49</v>
      </c>
      <c r="E613" s="12" t="str">
        <f t="shared" si="6"/>
        <v>C-MARZO</v>
      </c>
      <c r="F613" s="12" t="s">
        <v>49</v>
      </c>
      <c r="G613" s="12" t="s">
        <v>49</v>
      </c>
      <c r="H613" s="12">
        <v>12</v>
      </c>
      <c r="I613" s="12" t="s">
        <v>86</v>
      </c>
      <c r="J613" s="13" t="s">
        <v>643</v>
      </c>
      <c r="K613" s="13" t="s">
        <v>29</v>
      </c>
      <c r="L613" s="13" t="s">
        <v>30</v>
      </c>
      <c r="M613" s="14">
        <v>52269000</v>
      </c>
      <c r="N613" s="14">
        <v>0</v>
      </c>
      <c r="O613" s="13" t="s">
        <v>120</v>
      </c>
      <c r="P613" s="12" t="s">
        <v>121</v>
      </c>
      <c r="Q613" s="13" t="s">
        <v>756</v>
      </c>
      <c r="R613" s="13" t="s">
        <v>756</v>
      </c>
      <c r="S613" s="12" t="s">
        <v>646</v>
      </c>
      <c r="T613" s="1"/>
      <c r="U613" s="1"/>
      <c r="V613" s="1"/>
      <c r="W613" s="1"/>
      <c r="X613" s="1"/>
      <c r="Y613" s="1"/>
      <c r="Z613" s="1"/>
      <c r="AA613" s="1"/>
      <c r="AB613" s="1"/>
      <c r="AC613" s="1"/>
      <c r="AD613" s="1"/>
      <c r="AE613" s="1"/>
      <c r="AF613" s="1"/>
      <c r="AG613" s="1"/>
      <c r="AH613" s="1"/>
    </row>
    <row r="614" spans="1:34" ht="28.5" customHeight="1" x14ac:dyDescent="0.35">
      <c r="A614" s="12" t="s">
        <v>779</v>
      </c>
      <c r="B614" s="13" t="s">
        <v>780</v>
      </c>
      <c r="C614" s="12" t="s">
        <v>614</v>
      </c>
      <c r="D614" s="12" t="s">
        <v>26</v>
      </c>
      <c r="E614" s="12" t="str">
        <f t="shared" si="6"/>
        <v>B-FEBRERO</v>
      </c>
      <c r="F614" s="12" t="s">
        <v>26</v>
      </c>
      <c r="G614" s="12" t="s">
        <v>26</v>
      </c>
      <c r="H614" s="12">
        <v>6</v>
      </c>
      <c r="I614" s="12" t="s">
        <v>86</v>
      </c>
      <c r="J614" s="13" t="s">
        <v>28</v>
      </c>
      <c r="K614" s="13" t="s">
        <v>755</v>
      </c>
      <c r="L614" s="13" t="s">
        <v>30</v>
      </c>
      <c r="M614" s="14">
        <v>0</v>
      </c>
      <c r="N614" s="14">
        <v>0</v>
      </c>
      <c r="O614" s="13" t="s">
        <v>120</v>
      </c>
      <c r="P614" s="12" t="s">
        <v>486</v>
      </c>
      <c r="Q614" s="13" t="s">
        <v>756</v>
      </c>
      <c r="R614" s="13" t="s">
        <v>756</v>
      </c>
      <c r="S614" s="12" t="s">
        <v>638</v>
      </c>
      <c r="T614" s="1"/>
      <c r="U614" s="1"/>
      <c r="V614" s="1"/>
      <c r="W614" s="1"/>
      <c r="X614" s="1"/>
      <c r="Y614" s="1"/>
      <c r="Z614" s="1"/>
      <c r="AA614" s="1"/>
      <c r="AB614" s="1"/>
      <c r="AC614" s="1"/>
      <c r="AD614" s="1"/>
      <c r="AE614" s="1"/>
      <c r="AF614" s="1"/>
      <c r="AG614" s="1"/>
      <c r="AH614" s="1"/>
    </row>
    <row r="615" spans="1:34" ht="15.75" hidden="1" customHeight="1" x14ac:dyDescent="0.35">
      <c r="A615" s="12"/>
      <c r="B615" s="13"/>
      <c r="C615" s="12"/>
      <c r="D615" s="12"/>
      <c r="E615" s="12"/>
      <c r="F615" s="12"/>
      <c r="G615" s="12"/>
      <c r="H615" s="12"/>
      <c r="I615" s="12"/>
      <c r="J615" s="13"/>
      <c r="K615" s="13"/>
      <c r="L615" s="13"/>
      <c r="M615" s="23"/>
      <c r="N615" s="23"/>
      <c r="O615" s="13"/>
      <c r="P615" s="13"/>
      <c r="Q615" s="13"/>
      <c r="R615" s="13"/>
      <c r="S615" s="13"/>
      <c r="T615" s="1"/>
      <c r="U615" s="1"/>
      <c r="V615" s="1"/>
      <c r="W615" s="1"/>
      <c r="X615" s="1"/>
      <c r="Y615" s="1"/>
      <c r="Z615" s="1"/>
      <c r="AA615" s="1"/>
      <c r="AB615" s="1"/>
      <c r="AC615" s="1"/>
      <c r="AD615" s="1"/>
      <c r="AE615" s="1"/>
      <c r="AF615" s="1"/>
      <c r="AG615" s="1"/>
      <c r="AH615" s="1"/>
    </row>
    <row r="616" spans="1:34" ht="15.75" hidden="1" customHeight="1" x14ac:dyDescent="0.35">
      <c r="A616" s="12"/>
      <c r="B616" s="13"/>
      <c r="C616" s="12"/>
      <c r="D616" s="12"/>
      <c r="E616" s="12"/>
      <c r="F616" s="12"/>
      <c r="G616" s="12"/>
      <c r="H616" s="12"/>
      <c r="I616" s="12"/>
      <c r="J616" s="13"/>
      <c r="K616" s="13"/>
      <c r="L616" s="13"/>
      <c r="M616" s="23"/>
      <c r="N616" s="23"/>
      <c r="O616" s="13"/>
      <c r="P616" s="13"/>
      <c r="Q616" s="13"/>
      <c r="R616" s="13"/>
      <c r="S616" s="13"/>
      <c r="T616" s="1"/>
      <c r="U616" s="1"/>
      <c r="V616" s="1"/>
      <c r="W616" s="1"/>
      <c r="X616" s="1"/>
      <c r="Y616" s="1"/>
      <c r="Z616" s="1"/>
      <c r="AA616" s="1"/>
      <c r="AB616" s="1"/>
      <c r="AC616" s="1"/>
      <c r="AD616" s="1"/>
      <c r="AE616" s="1"/>
      <c r="AF616" s="1"/>
      <c r="AG616" s="1"/>
      <c r="AH616" s="1"/>
    </row>
    <row r="617" spans="1:34" ht="31" hidden="1" customHeight="1" x14ac:dyDescent="0.35">
      <c r="A617" s="12"/>
      <c r="B617" s="13" t="str">
        <f>UPPER(B616)</f>
        <v/>
      </c>
      <c r="C617" s="12"/>
      <c r="D617" s="12"/>
      <c r="E617" s="12"/>
      <c r="F617" s="12"/>
      <c r="G617" s="12"/>
      <c r="H617" s="12"/>
      <c r="I617" s="12"/>
      <c r="J617" s="13"/>
      <c r="K617" s="13"/>
      <c r="L617" s="13"/>
      <c r="M617" s="23"/>
      <c r="N617" s="23"/>
      <c r="O617" s="13"/>
      <c r="P617" s="13"/>
      <c r="Q617" s="13"/>
      <c r="R617" s="13"/>
      <c r="S617" s="13"/>
      <c r="T617" s="1"/>
      <c r="U617" s="1"/>
      <c r="V617" s="1"/>
      <c r="W617" s="1"/>
      <c r="X617" s="1"/>
      <c r="Y617" s="1"/>
      <c r="Z617" s="1"/>
      <c r="AA617" s="1"/>
      <c r="AB617" s="1"/>
      <c r="AC617" s="1"/>
      <c r="AD617" s="1"/>
      <c r="AE617" s="1"/>
      <c r="AF617" s="1"/>
      <c r="AG617" s="1"/>
      <c r="AH617" s="1"/>
    </row>
    <row r="618" spans="1:34" ht="15.75" customHeight="1" x14ac:dyDescent="0.35">
      <c r="A618" s="12"/>
      <c r="B618" s="13"/>
      <c r="C618" s="12"/>
      <c r="D618" s="12"/>
      <c r="E618" s="12"/>
      <c r="F618" s="12"/>
      <c r="G618" s="12"/>
      <c r="H618" s="12"/>
      <c r="I618" s="12"/>
      <c r="J618" s="13"/>
      <c r="K618" s="13"/>
      <c r="L618" s="13"/>
      <c r="M618" s="23"/>
      <c r="N618" s="23"/>
      <c r="O618" s="13"/>
      <c r="P618" s="13"/>
      <c r="Q618" s="13"/>
      <c r="R618" s="13"/>
      <c r="S618" s="13"/>
      <c r="T618" s="1"/>
      <c r="U618" s="1"/>
      <c r="V618" s="1"/>
      <c r="W618" s="1"/>
      <c r="X618" s="1"/>
      <c r="Y618" s="1"/>
      <c r="Z618" s="1"/>
      <c r="AA618" s="1"/>
      <c r="AB618" s="1"/>
      <c r="AC618" s="1"/>
      <c r="AD618" s="1"/>
      <c r="AE618" s="1"/>
      <c r="AF618" s="1"/>
      <c r="AG618" s="1"/>
      <c r="AH618" s="1"/>
    </row>
    <row r="619" spans="1:34" ht="15.75" customHeight="1" x14ac:dyDescent="0.35">
      <c r="A619" s="12"/>
      <c r="B619" s="13"/>
      <c r="C619" s="12"/>
      <c r="D619" s="12"/>
      <c r="E619" s="12"/>
      <c r="F619" s="12"/>
      <c r="G619" s="12"/>
      <c r="H619" s="12"/>
      <c r="I619" s="12"/>
      <c r="J619" s="13"/>
      <c r="K619" s="13"/>
      <c r="L619" s="13"/>
      <c r="M619" s="23"/>
      <c r="N619" s="23"/>
      <c r="O619" s="13"/>
      <c r="P619" s="13"/>
      <c r="Q619" s="13"/>
      <c r="R619" s="13"/>
      <c r="S619" s="13"/>
      <c r="T619" s="1"/>
      <c r="U619" s="1"/>
      <c r="V619" s="1"/>
      <c r="W619" s="1"/>
      <c r="X619" s="1"/>
      <c r="Y619" s="1"/>
      <c r="Z619" s="1"/>
      <c r="AA619" s="1"/>
      <c r="AB619" s="1"/>
      <c r="AC619" s="1"/>
      <c r="AD619" s="1"/>
      <c r="AE619" s="1"/>
      <c r="AF619" s="1"/>
      <c r="AG619" s="1"/>
      <c r="AH619" s="1"/>
    </row>
    <row r="620" spans="1:34" ht="15.75" customHeight="1" x14ac:dyDescent="0.35">
      <c r="A620" s="12"/>
      <c r="B620" s="13"/>
      <c r="C620" s="12"/>
      <c r="D620" s="12"/>
      <c r="E620" s="12"/>
      <c r="F620" s="12"/>
      <c r="G620" s="12"/>
      <c r="H620" s="12"/>
      <c r="I620" s="12"/>
      <c r="J620" s="13"/>
      <c r="K620" s="13"/>
      <c r="L620" s="13"/>
      <c r="M620" s="23"/>
      <c r="N620" s="23"/>
      <c r="O620" s="13"/>
      <c r="P620" s="13"/>
      <c r="Q620" s="13"/>
      <c r="R620" s="13"/>
      <c r="S620" s="13"/>
      <c r="T620" s="1"/>
      <c r="U620" s="1"/>
      <c r="V620" s="1"/>
      <c r="W620" s="1"/>
      <c r="X620" s="1"/>
      <c r="Y620" s="1"/>
      <c r="Z620" s="1"/>
      <c r="AA620" s="1"/>
      <c r="AB620" s="1"/>
      <c r="AC620" s="1"/>
      <c r="AD620" s="1"/>
      <c r="AE620" s="1"/>
      <c r="AF620" s="1"/>
      <c r="AG620" s="1"/>
      <c r="AH620" s="1"/>
    </row>
    <row r="621" spans="1:34" ht="15.75" customHeight="1" x14ac:dyDescent="0.35">
      <c r="A621" s="12"/>
      <c r="B621" s="13"/>
      <c r="C621" s="12"/>
      <c r="D621" s="12"/>
      <c r="E621" s="12"/>
      <c r="F621" s="12"/>
      <c r="G621" s="12"/>
      <c r="H621" s="12"/>
      <c r="I621" s="12"/>
      <c r="J621" s="13"/>
      <c r="K621" s="13"/>
      <c r="L621" s="13"/>
      <c r="M621" s="23"/>
      <c r="N621" s="23"/>
      <c r="O621" s="13"/>
      <c r="P621" s="13"/>
      <c r="Q621" s="13"/>
      <c r="R621" s="13"/>
      <c r="S621" s="13"/>
      <c r="T621" s="1"/>
      <c r="U621" s="1"/>
      <c r="V621" s="1"/>
      <c r="W621" s="1"/>
      <c r="X621" s="1"/>
      <c r="Y621" s="1"/>
      <c r="Z621" s="1"/>
      <c r="AA621" s="1"/>
      <c r="AB621" s="1"/>
      <c r="AC621" s="1"/>
      <c r="AD621" s="1"/>
      <c r="AE621" s="1"/>
      <c r="AF621" s="1"/>
      <c r="AG621" s="1"/>
      <c r="AH621" s="1"/>
    </row>
    <row r="622" spans="1:34" ht="15.75" customHeight="1" x14ac:dyDescent="0.35">
      <c r="A622" s="12"/>
      <c r="B622" s="13"/>
      <c r="C622" s="12"/>
      <c r="D622" s="12"/>
      <c r="E622" s="12"/>
      <c r="F622" s="12"/>
      <c r="G622" s="12"/>
      <c r="H622" s="12"/>
      <c r="I622" s="12"/>
      <c r="J622" s="13"/>
      <c r="K622" s="13"/>
      <c r="L622" s="13"/>
      <c r="M622" s="23"/>
      <c r="N622" s="23"/>
      <c r="O622" s="13"/>
      <c r="P622" s="13"/>
      <c r="Q622" s="13"/>
      <c r="R622" s="13"/>
      <c r="S622" s="13"/>
      <c r="T622" s="1"/>
      <c r="U622" s="1"/>
      <c r="V622" s="1"/>
      <c r="W622" s="1"/>
      <c r="X622" s="1"/>
      <c r="Y622" s="1"/>
      <c r="Z622" s="1"/>
      <c r="AA622" s="1"/>
      <c r="AB622" s="1"/>
      <c r="AC622" s="1"/>
      <c r="AD622" s="1"/>
      <c r="AE622" s="1"/>
      <c r="AF622" s="1"/>
      <c r="AG622" s="1"/>
      <c r="AH622" s="1"/>
    </row>
    <row r="623" spans="1:34" ht="15.75" customHeight="1" x14ac:dyDescent="0.35">
      <c r="A623" s="12"/>
      <c r="B623" s="13" t="str">
        <f>UPPER(B618)</f>
        <v/>
      </c>
      <c r="C623" s="12"/>
      <c r="D623" s="12"/>
      <c r="E623" s="12"/>
      <c r="F623" s="12"/>
      <c r="G623" s="12"/>
      <c r="H623" s="12"/>
      <c r="I623" s="12"/>
      <c r="J623" s="13"/>
      <c r="K623" s="13"/>
      <c r="L623" s="13"/>
      <c r="M623" s="23"/>
      <c r="N623" s="23"/>
      <c r="O623" s="13"/>
      <c r="P623" s="13"/>
      <c r="Q623" s="13"/>
      <c r="R623" s="13"/>
      <c r="S623" s="13"/>
      <c r="T623" s="1"/>
      <c r="U623" s="1"/>
      <c r="V623" s="1"/>
      <c r="W623" s="1"/>
      <c r="X623" s="1"/>
      <c r="Y623" s="1"/>
      <c r="Z623" s="1"/>
      <c r="AA623" s="1"/>
      <c r="AB623" s="1"/>
      <c r="AC623" s="1"/>
      <c r="AD623" s="1"/>
      <c r="AE623" s="1"/>
      <c r="AF623" s="1"/>
      <c r="AG623" s="1"/>
      <c r="AH623" s="1"/>
    </row>
    <row r="624" spans="1:34" ht="15.75" customHeight="1" x14ac:dyDescent="0.35">
      <c r="A624" s="12"/>
      <c r="B624" s="13"/>
      <c r="C624" s="12"/>
      <c r="D624" s="12"/>
      <c r="E624" s="12"/>
      <c r="F624" s="12"/>
      <c r="G624" s="12"/>
      <c r="H624" s="12"/>
      <c r="I624" s="12"/>
      <c r="J624" s="13"/>
      <c r="K624" s="13"/>
      <c r="L624" s="13"/>
      <c r="M624" s="23"/>
      <c r="N624" s="23"/>
      <c r="O624" s="13"/>
      <c r="P624" s="13"/>
      <c r="Q624" s="13"/>
      <c r="R624" s="13"/>
      <c r="S624" s="13"/>
      <c r="T624" s="1"/>
      <c r="U624" s="1"/>
      <c r="V624" s="1"/>
      <c r="W624" s="1"/>
      <c r="X624" s="1"/>
      <c r="Y624" s="1"/>
      <c r="Z624" s="1"/>
      <c r="AA624" s="1"/>
      <c r="AB624" s="1"/>
      <c r="AC624" s="1"/>
      <c r="AD624" s="1"/>
      <c r="AE624" s="1"/>
      <c r="AF624" s="1"/>
      <c r="AG624" s="1"/>
      <c r="AH624" s="1"/>
    </row>
    <row r="625" spans="1:34" ht="15.75" customHeight="1" x14ac:dyDescent="0.35">
      <c r="A625" s="12"/>
      <c r="B625" s="13"/>
      <c r="C625" s="12"/>
      <c r="D625" s="12"/>
      <c r="E625" s="12"/>
      <c r="F625" s="12"/>
      <c r="G625" s="12"/>
      <c r="H625" s="12"/>
      <c r="I625" s="12"/>
      <c r="J625" s="13"/>
      <c r="K625" s="13"/>
      <c r="L625" s="13"/>
      <c r="M625" s="23"/>
      <c r="N625" s="23"/>
      <c r="O625" s="13"/>
      <c r="P625" s="13"/>
      <c r="Q625" s="13"/>
      <c r="R625" s="13"/>
      <c r="S625" s="13"/>
      <c r="T625" s="1"/>
      <c r="U625" s="1"/>
      <c r="V625" s="1"/>
      <c r="W625" s="1"/>
      <c r="X625" s="1"/>
      <c r="Y625" s="1"/>
      <c r="Z625" s="1"/>
      <c r="AA625" s="1"/>
      <c r="AB625" s="1"/>
      <c r="AC625" s="1"/>
      <c r="AD625" s="1"/>
      <c r="AE625" s="1"/>
      <c r="AF625" s="1"/>
      <c r="AG625" s="1"/>
      <c r="AH625" s="1"/>
    </row>
    <row r="626" spans="1:34" ht="15.75" customHeight="1" x14ac:dyDescent="0.35">
      <c r="A626" s="12"/>
      <c r="B626" s="13"/>
      <c r="C626" s="12"/>
      <c r="D626" s="12"/>
      <c r="E626" s="12"/>
      <c r="F626" s="12"/>
      <c r="G626" s="12"/>
      <c r="H626" s="12"/>
      <c r="I626" s="12"/>
      <c r="J626" s="13"/>
      <c r="K626" s="13"/>
      <c r="L626" s="13"/>
      <c r="M626" s="23"/>
      <c r="N626" s="23"/>
      <c r="O626" s="13"/>
      <c r="P626" s="13"/>
      <c r="Q626" s="13"/>
      <c r="R626" s="13"/>
      <c r="S626" s="13"/>
      <c r="T626" s="1"/>
      <c r="U626" s="1"/>
      <c r="V626" s="1"/>
      <c r="W626" s="1"/>
      <c r="X626" s="1"/>
      <c r="Y626" s="1"/>
      <c r="Z626" s="1"/>
      <c r="AA626" s="1"/>
      <c r="AB626" s="1"/>
      <c r="AC626" s="1"/>
      <c r="AD626" s="1"/>
      <c r="AE626" s="1"/>
      <c r="AF626" s="1"/>
      <c r="AG626" s="1"/>
      <c r="AH626" s="1"/>
    </row>
    <row r="627" spans="1:34" ht="15.75" customHeight="1" x14ac:dyDescent="0.35">
      <c r="A627" s="12"/>
      <c r="B627" s="13"/>
      <c r="C627" s="12"/>
      <c r="D627" s="12"/>
      <c r="E627" s="12"/>
      <c r="F627" s="12"/>
      <c r="G627" s="12"/>
      <c r="H627" s="12"/>
      <c r="I627" s="12"/>
      <c r="J627" s="13"/>
      <c r="K627" s="13"/>
      <c r="L627" s="13"/>
      <c r="M627" s="23"/>
      <c r="N627" s="23"/>
      <c r="O627" s="13"/>
      <c r="P627" s="13"/>
      <c r="Q627" s="13"/>
      <c r="R627" s="13"/>
      <c r="S627" s="13"/>
      <c r="T627" s="1"/>
      <c r="U627" s="1"/>
      <c r="V627" s="1"/>
      <c r="W627" s="1"/>
      <c r="X627" s="1"/>
      <c r="Y627" s="1"/>
      <c r="Z627" s="1"/>
      <c r="AA627" s="1"/>
      <c r="AB627" s="1"/>
      <c r="AC627" s="1"/>
      <c r="AD627" s="1"/>
      <c r="AE627" s="1"/>
      <c r="AF627" s="1"/>
      <c r="AG627" s="1"/>
      <c r="AH627" s="1"/>
    </row>
    <row r="628" spans="1:34" ht="15.75" customHeight="1" x14ac:dyDescent="0.35">
      <c r="A628" s="12"/>
      <c r="B628" s="13"/>
      <c r="C628" s="12"/>
      <c r="D628" s="12"/>
      <c r="E628" s="12"/>
      <c r="F628" s="12"/>
      <c r="G628" s="12"/>
      <c r="H628" s="12"/>
      <c r="I628" s="12"/>
      <c r="J628" s="13"/>
      <c r="K628" s="13"/>
      <c r="L628" s="13"/>
      <c r="M628" s="23"/>
      <c r="N628" s="23"/>
      <c r="O628" s="13"/>
      <c r="P628" s="13"/>
      <c r="Q628" s="13"/>
      <c r="R628" s="13"/>
      <c r="S628" s="13"/>
      <c r="T628" s="1"/>
      <c r="U628" s="1"/>
      <c r="V628" s="1"/>
      <c r="W628" s="1"/>
      <c r="X628" s="1"/>
      <c r="Y628" s="1"/>
      <c r="Z628" s="1"/>
      <c r="AA628" s="1"/>
      <c r="AB628" s="1"/>
      <c r="AC628" s="1"/>
      <c r="AD628" s="1"/>
      <c r="AE628" s="1"/>
      <c r="AF628" s="1"/>
      <c r="AG628" s="1"/>
      <c r="AH628" s="1"/>
    </row>
    <row r="629" spans="1:34" ht="15.75" customHeight="1" x14ac:dyDescent="0.35">
      <c r="A629" s="12"/>
      <c r="B629" s="13"/>
      <c r="C629" s="12"/>
      <c r="D629" s="12"/>
      <c r="E629" s="12"/>
      <c r="F629" s="12"/>
      <c r="G629" s="12"/>
      <c r="H629" s="12"/>
      <c r="I629" s="12"/>
      <c r="J629" s="13"/>
      <c r="K629" s="13"/>
      <c r="L629" s="13"/>
      <c r="M629" s="23"/>
      <c r="N629" s="23"/>
      <c r="O629" s="13"/>
      <c r="P629" s="13"/>
      <c r="Q629" s="13"/>
      <c r="R629" s="13"/>
      <c r="S629" s="13"/>
      <c r="T629" s="1"/>
      <c r="U629" s="1"/>
      <c r="V629" s="1"/>
      <c r="W629" s="1"/>
      <c r="X629" s="1"/>
      <c r="Y629" s="1"/>
      <c r="Z629" s="1"/>
      <c r="AA629" s="1"/>
      <c r="AB629" s="1"/>
      <c r="AC629" s="1"/>
      <c r="AD629" s="1"/>
      <c r="AE629" s="1"/>
      <c r="AF629" s="1"/>
      <c r="AG629" s="1"/>
      <c r="AH629" s="1"/>
    </row>
    <row r="630" spans="1:34" ht="15.75" customHeight="1" x14ac:dyDescent="0.35">
      <c r="A630" s="12"/>
      <c r="B630" s="13"/>
      <c r="C630" s="12"/>
      <c r="D630" s="12"/>
      <c r="E630" s="12"/>
      <c r="F630" s="12"/>
      <c r="G630" s="12"/>
      <c r="H630" s="12"/>
      <c r="I630" s="12"/>
      <c r="J630" s="13"/>
      <c r="K630" s="13"/>
      <c r="L630" s="13"/>
      <c r="M630" s="23"/>
      <c r="N630" s="23"/>
      <c r="O630" s="13"/>
      <c r="P630" s="13"/>
      <c r="Q630" s="13"/>
      <c r="R630" s="13"/>
      <c r="S630" s="13"/>
      <c r="T630" s="1"/>
      <c r="U630" s="1"/>
      <c r="V630" s="1"/>
      <c r="W630" s="1"/>
      <c r="X630" s="1"/>
      <c r="Y630" s="1"/>
      <c r="Z630" s="1"/>
      <c r="AA630" s="1"/>
      <c r="AB630" s="1"/>
      <c r="AC630" s="1"/>
      <c r="AD630" s="1"/>
      <c r="AE630" s="1"/>
      <c r="AF630" s="1"/>
      <c r="AG630" s="1"/>
      <c r="AH630" s="1"/>
    </row>
    <row r="631" spans="1:34" ht="15.75" customHeight="1" x14ac:dyDescent="0.35">
      <c r="A631" s="12"/>
      <c r="B631" s="13"/>
      <c r="C631" s="12"/>
      <c r="D631" s="12"/>
      <c r="E631" s="12"/>
      <c r="F631" s="12"/>
      <c r="G631" s="12"/>
      <c r="H631" s="12"/>
      <c r="I631" s="12"/>
      <c r="J631" s="13"/>
      <c r="K631" s="13"/>
      <c r="L631" s="13"/>
      <c r="M631" s="23"/>
      <c r="N631" s="23"/>
      <c r="O631" s="13"/>
      <c r="P631" s="13"/>
      <c r="Q631" s="13"/>
      <c r="R631" s="13"/>
      <c r="S631" s="13"/>
      <c r="T631" s="1"/>
      <c r="U631" s="1"/>
      <c r="V631" s="1"/>
      <c r="W631" s="1"/>
      <c r="X631" s="1"/>
      <c r="Y631" s="1"/>
      <c r="Z631" s="1"/>
      <c r="AA631" s="1"/>
      <c r="AB631" s="1"/>
      <c r="AC631" s="1"/>
      <c r="AD631" s="1"/>
      <c r="AE631" s="1"/>
      <c r="AF631" s="1"/>
      <c r="AG631" s="1"/>
      <c r="AH631" s="1"/>
    </row>
    <row r="632" spans="1:34" ht="15.75" customHeight="1" x14ac:dyDescent="0.35">
      <c r="A632" s="12"/>
      <c r="B632" s="13"/>
      <c r="C632" s="12"/>
      <c r="D632" s="12"/>
      <c r="E632" s="12"/>
      <c r="F632" s="12"/>
      <c r="G632" s="12"/>
      <c r="H632" s="12"/>
      <c r="I632" s="12"/>
      <c r="J632" s="13"/>
      <c r="K632" s="13"/>
      <c r="L632" s="13"/>
      <c r="M632" s="23"/>
      <c r="N632" s="23"/>
      <c r="O632" s="13"/>
      <c r="P632" s="13"/>
      <c r="Q632" s="13"/>
      <c r="R632" s="13"/>
      <c r="S632" s="13"/>
      <c r="T632" s="1"/>
      <c r="U632" s="1"/>
      <c r="V632" s="1"/>
      <c r="W632" s="1"/>
      <c r="X632" s="1"/>
      <c r="Y632" s="1"/>
      <c r="Z632" s="1"/>
      <c r="AA632" s="1"/>
      <c r="AB632" s="1"/>
      <c r="AC632" s="1"/>
      <c r="AD632" s="1"/>
      <c r="AE632" s="1"/>
      <c r="AF632" s="1"/>
      <c r="AG632" s="1"/>
      <c r="AH632" s="1"/>
    </row>
    <row r="633" spans="1:34" ht="15.75" customHeight="1" x14ac:dyDescent="0.35">
      <c r="A633" s="12"/>
      <c r="B633" s="13"/>
      <c r="C633" s="12"/>
      <c r="D633" s="12"/>
      <c r="E633" s="12"/>
      <c r="F633" s="12"/>
      <c r="G633" s="12"/>
      <c r="H633" s="12"/>
      <c r="I633" s="12"/>
      <c r="J633" s="13"/>
      <c r="K633" s="13"/>
      <c r="L633" s="13"/>
      <c r="M633" s="23"/>
      <c r="N633" s="23"/>
      <c r="O633" s="13"/>
      <c r="P633" s="13"/>
      <c r="Q633" s="13"/>
      <c r="R633" s="13"/>
      <c r="S633" s="13"/>
      <c r="T633" s="1"/>
      <c r="U633" s="1"/>
      <c r="V633" s="1"/>
      <c r="W633" s="1"/>
      <c r="X633" s="1"/>
      <c r="Y633" s="1"/>
      <c r="Z633" s="1"/>
      <c r="AA633" s="1"/>
      <c r="AB633" s="1"/>
      <c r="AC633" s="1"/>
      <c r="AD633" s="1"/>
      <c r="AE633" s="1"/>
      <c r="AF633" s="1"/>
      <c r="AG633" s="1"/>
      <c r="AH633" s="1"/>
    </row>
    <row r="634" spans="1:34" ht="15.75" customHeight="1" x14ac:dyDescent="0.35">
      <c r="A634" s="12"/>
      <c r="B634" s="13"/>
      <c r="C634" s="12"/>
      <c r="D634" s="12"/>
      <c r="E634" s="12"/>
      <c r="F634" s="12"/>
      <c r="G634" s="12"/>
      <c r="H634" s="12"/>
      <c r="I634" s="12"/>
      <c r="J634" s="13"/>
      <c r="K634" s="13"/>
      <c r="L634" s="13"/>
      <c r="M634" s="23"/>
      <c r="N634" s="23"/>
      <c r="O634" s="13"/>
      <c r="P634" s="13"/>
      <c r="Q634" s="13"/>
      <c r="R634" s="13"/>
      <c r="S634" s="13"/>
      <c r="T634" s="1"/>
      <c r="U634" s="1"/>
      <c r="V634" s="1"/>
      <c r="W634" s="1"/>
      <c r="X634" s="1"/>
      <c r="Y634" s="1"/>
      <c r="Z634" s="1"/>
      <c r="AA634" s="1"/>
      <c r="AB634" s="1"/>
      <c r="AC634" s="1"/>
      <c r="AD634" s="1"/>
      <c r="AE634" s="1"/>
      <c r="AF634" s="1"/>
      <c r="AG634" s="1"/>
      <c r="AH634" s="1"/>
    </row>
    <row r="635" spans="1:34" ht="15.75" customHeight="1" x14ac:dyDescent="0.35">
      <c r="A635" s="12"/>
      <c r="B635" s="13"/>
      <c r="C635" s="12"/>
      <c r="D635" s="12"/>
      <c r="E635" s="12"/>
      <c r="F635" s="12"/>
      <c r="G635" s="12"/>
      <c r="H635" s="12"/>
      <c r="I635" s="12"/>
      <c r="J635" s="13"/>
      <c r="K635" s="13"/>
      <c r="L635" s="13"/>
      <c r="M635" s="23"/>
      <c r="N635" s="23"/>
      <c r="O635" s="13"/>
      <c r="P635" s="13"/>
      <c r="Q635" s="13"/>
      <c r="R635" s="13"/>
      <c r="S635" s="13"/>
      <c r="T635" s="1"/>
      <c r="U635" s="1"/>
      <c r="V635" s="1"/>
      <c r="W635" s="1"/>
      <c r="X635" s="1"/>
      <c r="Y635" s="1"/>
      <c r="Z635" s="1"/>
      <c r="AA635" s="1"/>
      <c r="AB635" s="1"/>
      <c r="AC635" s="1"/>
      <c r="AD635" s="1"/>
      <c r="AE635" s="1"/>
      <c r="AF635" s="1"/>
      <c r="AG635" s="1"/>
      <c r="AH635" s="1"/>
    </row>
    <row r="636" spans="1:34" ht="15.75" customHeight="1" x14ac:dyDescent="0.35">
      <c r="A636" s="12"/>
      <c r="B636" s="13"/>
      <c r="C636" s="12"/>
      <c r="D636" s="12"/>
      <c r="E636" s="12"/>
      <c r="F636" s="12"/>
      <c r="G636" s="12"/>
      <c r="H636" s="12"/>
      <c r="I636" s="12"/>
      <c r="J636" s="13"/>
      <c r="K636" s="13"/>
      <c r="L636" s="13"/>
      <c r="M636" s="23"/>
      <c r="N636" s="23"/>
      <c r="O636" s="13"/>
      <c r="P636" s="13"/>
      <c r="Q636" s="13"/>
      <c r="R636" s="13"/>
      <c r="S636" s="13"/>
      <c r="T636" s="1"/>
      <c r="U636" s="1"/>
      <c r="V636" s="1"/>
      <c r="W636" s="1"/>
      <c r="X636" s="1"/>
      <c r="Y636" s="1"/>
      <c r="Z636" s="1"/>
      <c r="AA636" s="1"/>
      <c r="AB636" s="1"/>
      <c r="AC636" s="1"/>
      <c r="AD636" s="1"/>
      <c r="AE636" s="1"/>
      <c r="AF636" s="1"/>
      <c r="AG636" s="1"/>
      <c r="AH636" s="1"/>
    </row>
    <row r="637" spans="1:34" ht="15.75" customHeight="1" x14ac:dyDescent="0.35">
      <c r="A637" s="12"/>
      <c r="B637" s="13"/>
      <c r="C637" s="12"/>
      <c r="D637" s="12"/>
      <c r="E637" s="12"/>
      <c r="F637" s="12"/>
      <c r="G637" s="12"/>
      <c r="H637" s="12"/>
      <c r="I637" s="12"/>
      <c r="J637" s="13"/>
      <c r="K637" s="13"/>
      <c r="L637" s="13"/>
      <c r="M637" s="23"/>
      <c r="N637" s="23"/>
      <c r="O637" s="13"/>
      <c r="P637" s="13"/>
      <c r="Q637" s="13"/>
      <c r="R637" s="13"/>
      <c r="S637" s="13"/>
      <c r="T637" s="1"/>
      <c r="U637" s="1"/>
      <c r="V637" s="1"/>
      <c r="W637" s="1"/>
      <c r="X637" s="1"/>
      <c r="Y637" s="1"/>
      <c r="Z637" s="1"/>
      <c r="AA637" s="1"/>
      <c r="AB637" s="1"/>
      <c r="AC637" s="1"/>
      <c r="AD637" s="1"/>
      <c r="AE637" s="1"/>
      <c r="AF637" s="1"/>
      <c r="AG637" s="1"/>
      <c r="AH637" s="1"/>
    </row>
    <row r="638" spans="1:34" ht="15.75" customHeight="1" x14ac:dyDescent="0.35">
      <c r="A638" s="12"/>
      <c r="B638" s="13"/>
      <c r="C638" s="12"/>
      <c r="D638" s="12"/>
      <c r="E638" s="12"/>
      <c r="F638" s="12"/>
      <c r="G638" s="12"/>
      <c r="H638" s="12"/>
      <c r="I638" s="12"/>
      <c r="J638" s="13"/>
      <c r="K638" s="13"/>
      <c r="L638" s="13"/>
      <c r="M638" s="23"/>
      <c r="N638" s="23"/>
      <c r="O638" s="13"/>
      <c r="P638" s="13"/>
      <c r="Q638" s="13"/>
      <c r="R638" s="13"/>
      <c r="S638" s="13"/>
      <c r="T638" s="1"/>
      <c r="U638" s="1"/>
      <c r="V638" s="1"/>
      <c r="W638" s="1"/>
      <c r="X638" s="1"/>
      <c r="Y638" s="1"/>
      <c r="Z638" s="1"/>
      <c r="AA638" s="1"/>
      <c r="AB638" s="1"/>
      <c r="AC638" s="1"/>
      <c r="AD638" s="1"/>
      <c r="AE638" s="1"/>
      <c r="AF638" s="1"/>
      <c r="AG638" s="1"/>
      <c r="AH638" s="1"/>
    </row>
    <row r="639" spans="1:34" ht="15.75" customHeight="1" x14ac:dyDescent="0.35">
      <c r="A639" s="12"/>
      <c r="B639" s="13"/>
      <c r="C639" s="12"/>
      <c r="D639" s="12"/>
      <c r="E639" s="12"/>
      <c r="F639" s="12"/>
      <c r="G639" s="12"/>
      <c r="H639" s="12"/>
      <c r="I639" s="12"/>
      <c r="J639" s="13"/>
      <c r="K639" s="13"/>
      <c r="L639" s="13"/>
      <c r="M639" s="23"/>
      <c r="N639" s="23"/>
      <c r="O639" s="13"/>
      <c r="P639" s="13"/>
      <c r="Q639" s="13"/>
      <c r="R639" s="13"/>
      <c r="S639" s="13"/>
      <c r="T639" s="1"/>
      <c r="U639" s="1"/>
      <c r="V639" s="1"/>
      <c r="W639" s="1"/>
      <c r="X639" s="1"/>
      <c r="Y639" s="1"/>
      <c r="Z639" s="1"/>
      <c r="AA639" s="1"/>
      <c r="AB639" s="1"/>
      <c r="AC639" s="1"/>
      <c r="AD639" s="1"/>
      <c r="AE639" s="1"/>
      <c r="AF639" s="1"/>
      <c r="AG639" s="1"/>
      <c r="AH639" s="1"/>
    </row>
    <row r="640" spans="1:34" ht="15.75" customHeight="1" x14ac:dyDescent="0.35">
      <c r="A640" s="12"/>
      <c r="B640" s="13"/>
      <c r="C640" s="12"/>
      <c r="D640" s="12"/>
      <c r="E640" s="12"/>
      <c r="F640" s="12"/>
      <c r="G640" s="12"/>
      <c r="H640" s="12"/>
      <c r="I640" s="12"/>
      <c r="J640" s="13"/>
      <c r="K640" s="13"/>
      <c r="L640" s="13"/>
      <c r="M640" s="23"/>
      <c r="N640" s="23"/>
      <c r="O640" s="13"/>
      <c r="P640" s="13"/>
      <c r="Q640" s="13"/>
      <c r="R640" s="13"/>
      <c r="S640" s="13"/>
      <c r="T640" s="1"/>
      <c r="U640" s="1"/>
      <c r="V640" s="1"/>
      <c r="W640" s="1"/>
      <c r="X640" s="1"/>
      <c r="Y640" s="1"/>
      <c r="Z640" s="1"/>
      <c r="AA640" s="1"/>
      <c r="AB640" s="1"/>
      <c r="AC640" s="1"/>
      <c r="AD640" s="1"/>
      <c r="AE640" s="1"/>
      <c r="AF640" s="1"/>
      <c r="AG640" s="1"/>
      <c r="AH640" s="1"/>
    </row>
    <row r="641" spans="1:34" ht="15.75" customHeight="1" x14ac:dyDescent="0.35">
      <c r="A641" s="12"/>
      <c r="B641" s="13"/>
      <c r="C641" s="12"/>
      <c r="D641" s="12"/>
      <c r="E641" s="12"/>
      <c r="F641" s="12"/>
      <c r="G641" s="12"/>
      <c r="H641" s="12"/>
      <c r="I641" s="12"/>
      <c r="J641" s="13"/>
      <c r="K641" s="13"/>
      <c r="L641" s="13"/>
      <c r="M641" s="23"/>
      <c r="N641" s="23"/>
      <c r="O641" s="13"/>
      <c r="P641" s="13"/>
      <c r="Q641" s="13"/>
      <c r="R641" s="13"/>
      <c r="S641" s="13"/>
      <c r="T641" s="1"/>
      <c r="U641" s="1"/>
      <c r="V641" s="1"/>
      <c r="W641" s="1"/>
      <c r="X641" s="1"/>
      <c r="Y641" s="1"/>
      <c r="Z641" s="1"/>
      <c r="AA641" s="1"/>
      <c r="AB641" s="1"/>
      <c r="AC641" s="1"/>
      <c r="AD641" s="1"/>
      <c r="AE641" s="1"/>
      <c r="AF641" s="1"/>
      <c r="AG641" s="1"/>
      <c r="AH641" s="1"/>
    </row>
    <row r="642" spans="1:34" ht="15.75" customHeight="1" x14ac:dyDescent="0.35">
      <c r="A642" s="12"/>
      <c r="B642" s="13"/>
      <c r="C642" s="12"/>
      <c r="D642" s="12"/>
      <c r="E642" s="12"/>
      <c r="F642" s="12"/>
      <c r="G642" s="12"/>
      <c r="H642" s="12"/>
      <c r="I642" s="12"/>
      <c r="J642" s="13"/>
      <c r="K642" s="13"/>
      <c r="L642" s="13"/>
      <c r="M642" s="23"/>
      <c r="N642" s="23"/>
      <c r="O642" s="13"/>
      <c r="P642" s="13"/>
      <c r="Q642" s="13"/>
      <c r="R642" s="13"/>
      <c r="S642" s="13"/>
      <c r="T642" s="1"/>
      <c r="U642" s="1"/>
      <c r="V642" s="1"/>
      <c r="W642" s="1"/>
      <c r="X642" s="1"/>
      <c r="Y642" s="1"/>
      <c r="Z642" s="1"/>
      <c r="AA642" s="1"/>
      <c r="AB642" s="1"/>
      <c r="AC642" s="1"/>
      <c r="AD642" s="1"/>
      <c r="AE642" s="1"/>
      <c r="AF642" s="1"/>
      <c r="AG642" s="1"/>
      <c r="AH642" s="1"/>
    </row>
    <row r="643" spans="1:34" ht="15.75" customHeight="1" x14ac:dyDescent="0.35">
      <c r="A643" s="12"/>
      <c r="B643" s="13"/>
      <c r="C643" s="12"/>
      <c r="D643" s="12"/>
      <c r="E643" s="12"/>
      <c r="F643" s="12"/>
      <c r="G643" s="12"/>
      <c r="H643" s="12"/>
      <c r="I643" s="12"/>
      <c r="J643" s="13"/>
      <c r="K643" s="13"/>
      <c r="L643" s="13"/>
      <c r="M643" s="23"/>
      <c r="N643" s="23"/>
      <c r="O643" s="13"/>
      <c r="P643" s="13"/>
      <c r="Q643" s="13"/>
      <c r="R643" s="13"/>
      <c r="S643" s="13"/>
      <c r="T643" s="1"/>
      <c r="U643" s="1"/>
      <c r="V643" s="1"/>
      <c r="W643" s="1"/>
      <c r="X643" s="1"/>
      <c r="Y643" s="1"/>
      <c r="Z643" s="1"/>
      <c r="AA643" s="1"/>
      <c r="AB643" s="1"/>
      <c r="AC643" s="1"/>
      <c r="AD643" s="1"/>
      <c r="AE643" s="1"/>
      <c r="AF643" s="1"/>
      <c r="AG643" s="1"/>
      <c r="AH643" s="1"/>
    </row>
    <row r="644" spans="1:34" ht="15.75" customHeight="1" x14ac:dyDescent="0.35">
      <c r="A644" s="12"/>
      <c r="B644" s="13"/>
      <c r="C644" s="12"/>
      <c r="D644" s="12"/>
      <c r="E644" s="12"/>
      <c r="F644" s="12"/>
      <c r="G644" s="12"/>
      <c r="H644" s="12"/>
      <c r="I644" s="12"/>
      <c r="J644" s="13"/>
      <c r="K644" s="13"/>
      <c r="L644" s="13"/>
      <c r="M644" s="23"/>
      <c r="N644" s="23"/>
      <c r="O644" s="13"/>
      <c r="P644" s="13"/>
      <c r="Q644" s="13"/>
      <c r="R644" s="13"/>
      <c r="S644" s="13"/>
      <c r="T644" s="1"/>
      <c r="U644" s="1"/>
      <c r="V644" s="1"/>
      <c r="W644" s="1"/>
      <c r="X644" s="1"/>
      <c r="Y644" s="1"/>
      <c r="Z644" s="1"/>
      <c r="AA644" s="1"/>
      <c r="AB644" s="1"/>
      <c r="AC644" s="1"/>
      <c r="AD644" s="1"/>
      <c r="AE644" s="1"/>
      <c r="AF644" s="1"/>
      <c r="AG644" s="1"/>
      <c r="AH644" s="1"/>
    </row>
    <row r="645" spans="1:34" ht="15.75" customHeight="1" x14ac:dyDescent="0.35">
      <c r="A645" s="12"/>
      <c r="B645" s="13"/>
      <c r="C645" s="12"/>
      <c r="D645" s="12"/>
      <c r="E645" s="12"/>
      <c r="F645" s="12"/>
      <c r="G645" s="12"/>
      <c r="H645" s="12"/>
      <c r="I645" s="12"/>
      <c r="J645" s="13"/>
      <c r="K645" s="13"/>
      <c r="L645" s="13"/>
      <c r="M645" s="23"/>
      <c r="N645" s="23"/>
      <c r="O645" s="13"/>
      <c r="P645" s="13"/>
      <c r="Q645" s="13"/>
      <c r="R645" s="13"/>
      <c r="S645" s="13"/>
      <c r="T645" s="1"/>
      <c r="U645" s="1"/>
      <c r="V645" s="1"/>
      <c r="W645" s="1"/>
      <c r="X645" s="1"/>
      <c r="Y645" s="1"/>
      <c r="Z645" s="1"/>
      <c r="AA645" s="1"/>
      <c r="AB645" s="1"/>
      <c r="AC645" s="1"/>
      <c r="AD645" s="1"/>
      <c r="AE645" s="1"/>
      <c r="AF645" s="1"/>
      <c r="AG645" s="1"/>
      <c r="AH645" s="1"/>
    </row>
    <row r="646" spans="1:34" ht="15.75" customHeight="1" x14ac:dyDescent="0.35">
      <c r="A646" s="12"/>
      <c r="B646" s="13"/>
      <c r="C646" s="12"/>
      <c r="D646" s="12"/>
      <c r="E646" s="12"/>
      <c r="F646" s="12"/>
      <c r="G646" s="12"/>
      <c r="H646" s="12"/>
      <c r="I646" s="12"/>
      <c r="J646" s="13"/>
      <c r="K646" s="13"/>
      <c r="L646" s="13"/>
      <c r="M646" s="23"/>
      <c r="N646" s="23"/>
      <c r="O646" s="13"/>
      <c r="P646" s="13"/>
      <c r="Q646" s="13"/>
      <c r="R646" s="13"/>
      <c r="S646" s="13"/>
      <c r="T646" s="1"/>
      <c r="U646" s="1"/>
      <c r="V646" s="1"/>
      <c r="W646" s="1"/>
      <c r="X646" s="1"/>
      <c r="Y646" s="1"/>
      <c r="Z646" s="1"/>
      <c r="AA646" s="1"/>
      <c r="AB646" s="1"/>
      <c r="AC646" s="1"/>
      <c r="AD646" s="1"/>
      <c r="AE646" s="1"/>
      <c r="AF646" s="1"/>
      <c r="AG646" s="1"/>
      <c r="AH646" s="1"/>
    </row>
    <row r="647" spans="1:34" ht="15.75" customHeight="1" x14ac:dyDescent="0.35">
      <c r="A647" s="12"/>
      <c r="B647" s="13"/>
      <c r="C647" s="12"/>
      <c r="D647" s="12"/>
      <c r="E647" s="12"/>
      <c r="F647" s="12"/>
      <c r="G647" s="12"/>
      <c r="H647" s="12"/>
      <c r="I647" s="12"/>
      <c r="J647" s="13"/>
      <c r="K647" s="13"/>
      <c r="L647" s="13"/>
      <c r="M647" s="23"/>
      <c r="N647" s="23"/>
      <c r="O647" s="13"/>
      <c r="P647" s="13"/>
      <c r="Q647" s="13"/>
      <c r="R647" s="13"/>
      <c r="S647" s="13"/>
      <c r="T647" s="1"/>
      <c r="U647" s="1"/>
      <c r="V647" s="1"/>
      <c r="W647" s="1"/>
      <c r="X647" s="1"/>
      <c r="Y647" s="1"/>
      <c r="Z647" s="1"/>
      <c r="AA647" s="1"/>
      <c r="AB647" s="1"/>
      <c r="AC647" s="1"/>
      <c r="AD647" s="1"/>
      <c r="AE647" s="1"/>
      <c r="AF647" s="1"/>
      <c r="AG647" s="1"/>
      <c r="AH647" s="1"/>
    </row>
    <row r="648" spans="1:34" ht="15.75" customHeight="1" x14ac:dyDescent="0.35">
      <c r="A648" s="12"/>
      <c r="B648" s="13"/>
      <c r="C648" s="12"/>
      <c r="D648" s="12"/>
      <c r="E648" s="12"/>
      <c r="F648" s="12"/>
      <c r="G648" s="12"/>
      <c r="H648" s="12"/>
      <c r="I648" s="12"/>
      <c r="J648" s="13"/>
      <c r="K648" s="13"/>
      <c r="L648" s="13"/>
      <c r="M648" s="23"/>
      <c r="N648" s="23"/>
      <c r="O648" s="13"/>
      <c r="P648" s="13"/>
      <c r="Q648" s="13"/>
      <c r="R648" s="13"/>
      <c r="S648" s="13"/>
      <c r="T648" s="1"/>
      <c r="U648" s="1"/>
      <c r="V648" s="1"/>
      <c r="W648" s="1"/>
      <c r="X648" s="1"/>
      <c r="Y648" s="1"/>
      <c r="Z648" s="1"/>
      <c r="AA648" s="1"/>
      <c r="AB648" s="1"/>
      <c r="AC648" s="1"/>
      <c r="AD648" s="1"/>
      <c r="AE648" s="1"/>
      <c r="AF648" s="1"/>
      <c r="AG648" s="1"/>
      <c r="AH648" s="1"/>
    </row>
    <row r="649" spans="1:34" ht="15.75" customHeight="1" x14ac:dyDescent="0.35">
      <c r="A649" s="12"/>
      <c r="B649" s="13"/>
      <c r="C649" s="12"/>
      <c r="D649" s="12"/>
      <c r="E649" s="12"/>
      <c r="F649" s="12"/>
      <c r="G649" s="12"/>
      <c r="H649" s="12"/>
      <c r="I649" s="12"/>
      <c r="J649" s="13"/>
      <c r="K649" s="13"/>
      <c r="L649" s="13"/>
      <c r="M649" s="23"/>
      <c r="N649" s="23"/>
      <c r="O649" s="13"/>
      <c r="P649" s="13"/>
      <c r="Q649" s="13"/>
      <c r="R649" s="13"/>
      <c r="S649" s="13"/>
      <c r="T649" s="1"/>
      <c r="U649" s="1"/>
      <c r="V649" s="1"/>
      <c r="W649" s="1"/>
      <c r="X649" s="1"/>
      <c r="Y649" s="1"/>
      <c r="Z649" s="1"/>
      <c r="AA649" s="1"/>
      <c r="AB649" s="1"/>
      <c r="AC649" s="1"/>
      <c r="AD649" s="1"/>
      <c r="AE649" s="1"/>
      <c r="AF649" s="1"/>
      <c r="AG649" s="1"/>
      <c r="AH649" s="1"/>
    </row>
    <row r="650" spans="1:34" ht="15.75" customHeight="1" x14ac:dyDescent="0.35">
      <c r="A650" s="12"/>
      <c r="B650" s="13"/>
      <c r="C650" s="12"/>
      <c r="D650" s="12"/>
      <c r="E650" s="12"/>
      <c r="F650" s="12"/>
      <c r="G650" s="12"/>
      <c r="H650" s="12"/>
      <c r="I650" s="12"/>
      <c r="J650" s="13"/>
      <c r="K650" s="13"/>
      <c r="L650" s="13"/>
      <c r="M650" s="23"/>
      <c r="N650" s="23"/>
      <c r="O650" s="13"/>
      <c r="P650" s="13"/>
      <c r="Q650" s="13"/>
      <c r="R650" s="13"/>
      <c r="S650" s="13"/>
      <c r="T650" s="1"/>
      <c r="U650" s="1"/>
      <c r="V650" s="1"/>
      <c r="W650" s="1"/>
      <c r="X650" s="1"/>
      <c r="Y650" s="1"/>
      <c r="Z650" s="1"/>
      <c r="AA650" s="1"/>
      <c r="AB650" s="1"/>
      <c r="AC650" s="1"/>
      <c r="AD650" s="1"/>
      <c r="AE650" s="1"/>
      <c r="AF650" s="1"/>
      <c r="AG650" s="1"/>
      <c r="AH650" s="1"/>
    </row>
    <row r="651" spans="1:34" ht="15.75" customHeight="1" x14ac:dyDescent="0.35">
      <c r="A651" s="12"/>
      <c r="B651" s="13"/>
      <c r="C651" s="12"/>
      <c r="D651" s="12"/>
      <c r="E651" s="12"/>
      <c r="F651" s="12"/>
      <c r="G651" s="12"/>
      <c r="H651" s="12"/>
      <c r="I651" s="12"/>
      <c r="J651" s="13"/>
      <c r="K651" s="13"/>
      <c r="L651" s="13"/>
      <c r="M651" s="23"/>
      <c r="N651" s="23"/>
      <c r="O651" s="13"/>
      <c r="P651" s="13"/>
      <c r="Q651" s="13"/>
      <c r="R651" s="13"/>
      <c r="S651" s="13"/>
      <c r="T651" s="1"/>
      <c r="U651" s="1"/>
      <c r="V651" s="1"/>
      <c r="W651" s="1"/>
      <c r="X651" s="1"/>
      <c r="Y651" s="1"/>
      <c r="Z651" s="1"/>
      <c r="AA651" s="1"/>
      <c r="AB651" s="1"/>
      <c r="AC651" s="1"/>
      <c r="AD651" s="1"/>
      <c r="AE651" s="1"/>
      <c r="AF651" s="1"/>
      <c r="AG651" s="1"/>
      <c r="AH651" s="1"/>
    </row>
    <row r="652" spans="1:34" ht="15.75" customHeight="1" x14ac:dyDescent="0.35">
      <c r="A652" s="12"/>
      <c r="B652" s="13"/>
      <c r="C652" s="12"/>
      <c r="D652" s="12"/>
      <c r="E652" s="12"/>
      <c r="F652" s="12"/>
      <c r="G652" s="12"/>
      <c r="H652" s="12"/>
      <c r="I652" s="12"/>
      <c r="J652" s="13"/>
      <c r="K652" s="13"/>
      <c r="L652" s="13"/>
      <c r="M652" s="23"/>
      <c r="N652" s="23"/>
      <c r="O652" s="13"/>
      <c r="P652" s="13"/>
      <c r="Q652" s="13"/>
      <c r="R652" s="13"/>
      <c r="S652" s="13"/>
      <c r="T652" s="1"/>
      <c r="U652" s="1"/>
      <c r="V652" s="1"/>
      <c r="W652" s="1"/>
      <c r="X652" s="1"/>
      <c r="Y652" s="1"/>
      <c r="Z652" s="1"/>
      <c r="AA652" s="1"/>
      <c r="AB652" s="1"/>
      <c r="AC652" s="1"/>
      <c r="AD652" s="1"/>
      <c r="AE652" s="1"/>
      <c r="AF652" s="1"/>
      <c r="AG652" s="1"/>
      <c r="AH652" s="1"/>
    </row>
    <row r="653" spans="1:34" ht="15.75" customHeight="1" x14ac:dyDescent="0.35">
      <c r="A653" s="12"/>
      <c r="B653" s="13"/>
      <c r="C653" s="12"/>
      <c r="D653" s="12"/>
      <c r="E653" s="12"/>
      <c r="F653" s="12"/>
      <c r="G653" s="12"/>
      <c r="H653" s="12"/>
      <c r="I653" s="12"/>
      <c r="J653" s="13"/>
      <c r="K653" s="13"/>
      <c r="L653" s="13"/>
      <c r="M653" s="23"/>
      <c r="N653" s="23"/>
      <c r="O653" s="13"/>
      <c r="P653" s="13"/>
      <c r="Q653" s="13"/>
      <c r="R653" s="13"/>
      <c r="S653" s="13"/>
      <c r="T653" s="1"/>
      <c r="U653" s="1"/>
      <c r="V653" s="1"/>
      <c r="W653" s="1"/>
      <c r="X653" s="1"/>
      <c r="Y653" s="1"/>
      <c r="Z653" s="1"/>
      <c r="AA653" s="1"/>
      <c r="AB653" s="1"/>
      <c r="AC653" s="1"/>
      <c r="AD653" s="1"/>
      <c r="AE653" s="1"/>
      <c r="AF653" s="1"/>
      <c r="AG653" s="1"/>
      <c r="AH653" s="1"/>
    </row>
    <row r="654" spans="1:34" ht="15.75" customHeight="1" x14ac:dyDescent="0.35">
      <c r="A654" s="12"/>
      <c r="B654" s="13"/>
      <c r="C654" s="12"/>
      <c r="D654" s="12"/>
      <c r="E654" s="12"/>
      <c r="F654" s="12"/>
      <c r="G654" s="12"/>
      <c r="H654" s="12"/>
      <c r="I654" s="12"/>
      <c r="J654" s="13"/>
      <c r="K654" s="13"/>
      <c r="L654" s="13"/>
      <c r="M654" s="23"/>
      <c r="N654" s="23"/>
      <c r="O654" s="13"/>
      <c r="P654" s="13"/>
      <c r="Q654" s="13"/>
      <c r="R654" s="13"/>
      <c r="S654" s="13"/>
      <c r="T654" s="1"/>
      <c r="U654" s="1"/>
      <c r="V654" s="1"/>
      <c r="W654" s="1"/>
      <c r="X654" s="1"/>
      <c r="Y654" s="1"/>
      <c r="Z654" s="1"/>
      <c r="AA654" s="1"/>
      <c r="AB654" s="1"/>
      <c r="AC654" s="1"/>
      <c r="AD654" s="1"/>
      <c r="AE654" s="1"/>
      <c r="AF654" s="1"/>
      <c r="AG654" s="1"/>
      <c r="AH654" s="1"/>
    </row>
    <row r="655" spans="1:34" ht="15.75" customHeight="1" x14ac:dyDescent="0.35">
      <c r="A655" s="12"/>
      <c r="B655" s="13"/>
      <c r="C655" s="12"/>
      <c r="D655" s="12"/>
      <c r="E655" s="12"/>
      <c r="F655" s="12"/>
      <c r="G655" s="12"/>
      <c r="H655" s="12"/>
      <c r="I655" s="12"/>
      <c r="J655" s="13"/>
      <c r="K655" s="13"/>
      <c r="L655" s="13"/>
      <c r="M655" s="23"/>
      <c r="N655" s="23"/>
      <c r="O655" s="13"/>
      <c r="P655" s="13"/>
      <c r="Q655" s="13"/>
      <c r="R655" s="13"/>
      <c r="S655" s="13"/>
      <c r="T655" s="1"/>
      <c r="U655" s="1"/>
      <c r="V655" s="1"/>
      <c r="W655" s="1"/>
      <c r="X655" s="1"/>
      <c r="Y655" s="1"/>
      <c r="Z655" s="1"/>
      <c r="AA655" s="1"/>
      <c r="AB655" s="1"/>
      <c r="AC655" s="1"/>
      <c r="AD655" s="1"/>
      <c r="AE655" s="1"/>
      <c r="AF655" s="1"/>
      <c r="AG655" s="1"/>
      <c r="AH655" s="1"/>
    </row>
    <row r="656" spans="1:34" ht="15.75" customHeight="1" x14ac:dyDescent="0.35">
      <c r="A656" s="12"/>
      <c r="B656" s="13"/>
      <c r="C656" s="12"/>
      <c r="D656" s="12"/>
      <c r="E656" s="12"/>
      <c r="F656" s="12"/>
      <c r="G656" s="12"/>
      <c r="H656" s="12"/>
      <c r="I656" s="12"/>
      <c r="J656" s="13"/>
      <c r="K656" s="13"/>
      <c r="L656" s="13"/>
      <c r="M656" s="23"/>
      <c r="N656" s="23"/>
      <c r="O656" s="13"/>
      <c r="P656" s="13"/>
      <c r="Q656" s="13"/>
      <c r="R656" s="13"/>
      <c r="S656" s="13"/>
      <c r="T656" s="1"/>
      <c r="U656" s="1"/>
      <c r="V656" s="1"/>
      <c r="W656" s="1"/>
      <c r="X656" s="1"/>
      <c r="Y656" s="1"/>
      <c r="Z656" s="1"/>
      <c r="AA656" s="1"/>
      <c r="AB656" s="1"/>
      <c r="AC656" s="1"/>
      <c r="AD656" s="1"/>
      <c r="AE656" s="1"/>
      <c r="AF656" s="1"/>
      <c r="AG656" s="1"/>
      <c r="AH656" s="1"/>
    </row>
    <row r="657" spans="1:34" ht="15.75" customHeight="1" x14ac:dyDescent="0.35">
      <c r="A657" s="12"/>
      <c r="B657" s="13"/>
      <c r="C657" s="12"/>
      <c r="D657" s="12"/>
      <c r="E657" s="12"/>
      <c r="F657" s="12"/>
      <c r="G657" s="12"/>
      <c r="H657" s="12"/>
      <c r="I657" s="12"/>
      <c r="J657" s="13"/>
      <c r="K657" s="13"/>
      <c r="L657" s="13"/>
      <c r="M657" s="23"/>
      <c r="N657" s="23"/>
      <c r="O657" s="13"/>
      <c r="P657" s="13"/>
      <c r="Q657" s="13"/>
      <c r="R657" s="13"/>
      <c r="S657" s="13"/>
      <c r="T657" s="1"/>
      <c r="U657" s="1"/>
      <c r="V657" s="1"/>
      <c r="W657" s="1"/>
      <c r="X657" s="1"/>
      <c r="Y657" s="1"/>
      <c r="Z657" s="1"/>
      <c r="AA657" s="1"/>
      <c r="AB657" s="1"/>
      <c r="AC657" s="1"/>
      <c r="AD657" s="1"/>
      <c r="AE657" s="1"/>
      <c r="AF657" s="1"/>
      <c r="AG657" s="1"/>
      <c r="AH657" s="1"/>
    </row>
    <row r="658" spans="1:34" ht="15.75" customHeight="1" x14ac:dyDescent="0.35">
      <c r="A658" s="12"/>
      <c r="B658" s="13"/>
      <c r="C658" s="12"/>
      <c r="D658" s="12"/>
      <c r="E658" s="12"/>
      <c r="F658" s="12"/>
      <c r="G658" s="12"/>
      <c r="H658" s="12"/>
      <c r="I658" s="12"/>
      <c r="J658" s="13"/>
      <c r="K658" s="13"/>
      <c r="L658" s="13"/>
      <c r="M658" s="23"/>
      <c r="N658" s="23"/>
      <c r="O658" s="13"/>
      <c r="P658" s="13"/>
      <c r="Q658" s="13"/>
      <c r="R658" s="13"/>
      <c r="S658" s="13"/>
      <c r="T658" s="1"/>
      <c r="U658" s="1"/>
      <c r="V658" s="1"/>
      <c r="W658" s="1"/>
      <c r="X658" s="1"/>
      <c r="Y658" s="1"/>
      <c r="Z658" s="1"/>
      <c r="AA658" s="1"/>
      <c r="AB658" s="1"/>
      <c r="AC658" s="1"/>
      <c r="AD658" s="1"/>
      <c r="AE658" s="1"/>
      <c r="AF658" s="1"/>
      <c r="AG658" s="1"/>
      <c r="AH658" s="1"/>
    </row>
    <row r="659" spans="1:34" ht="15.75" customHeight="1" x14ac:dyDescent="0.35">
      <c r="A659" s="12"/>
      <c r="B659" s="13"/>
      <c r="C659" s="12"/>
      <c r="D659" s="12"/>
      <c r="E659" s="12"/>
      <c r="F659" s="12"/>
      <c r="G659" s="12"/>
      <c r="H659" s="12"/>
      <c r="I659" s="12"/>
      <c r="J659" s="13"/>
      <c r="K659" s="13"/>
      <c r="L659" s="13"/>
      <c r="M659" s="23"/>
      <c r="N659" s="23"/>
      <c r="O659" s="13"/>
      <c r="P659" s="13"/>
      <c r="Q659" s="13"/>
      <c r="R659" s="13"/>
      <c r="S659" s="13"/>
      <c r="T659" s="1"/>
      <c r="U659" s="1"/>
      <c r="V659" s="1"/>
      <c r="W659" s="1"/>
      <c r="X659" s="1"/>
      <c r="Y659" s="1"/>
      <c r="Z659" s="1"/>
      <c r="AA659" s="1"/>
      <c r="AB659" s="1"/>
      <c r="AC659" s="1"/>
      <c r="AD659" s="1"/>
      <c r="AE659" s="1"/>
      <c r="AF659" s="1"/>
      <c r="AG659" s="1"/>
      <c r="AH659" s="1"/>
    </row>
    <row r="660" spans="1:34" ht="15.75" customHeight="1" x14ac:dyDescent="0.35">
      <c r="A660" s="1"/>
      <c r="B660" s="1"/>
      <c r="C660" s="24"/>
      <c r="D660" s="24"/>
      <c r="E660" s="24"/>
      <c r="F660" s="24"/>
      <c r="G660" s="24"/>
      <c r="H660" s="24"/>
      <c r="I660" s="24"/>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75" customHeight="1" x14ac:dyDescent="0.35">
      <c r="A661" s="1"/>
      <c r="B661" s="1"/>
      <c r="C661" s="24"/>
      <c r="D661" s="24"/>
      <c r="E661" s="24"/>
      <c r="F661" s="24"/>
      <c r="G661" s="24"/>
      <c r="H661" s="24"/>
      <c r="I661" s="24"/>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75" customHeight="1" x14ac:dyDescent="0.35">
      <c r="A662" s="1"/>
      <c r="B662" s="1"/>
      <c r="C662" s="24"/>
      <c r="D662" s="24"/>
      <c r="E662" s="24"/>
      <c r="F662" s="24"/>
      <c r="G662" s="24"/>
      <c r="H662" s="24"/>
      <c r="I662" s="24"/>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75" customHeight="1" x14ac:dyDescent="0.35">
      <c r="A663" s="1"/>
      <c r="B663" s="1"/>
      <c r="C663" s="24"/>
      <c r="D663" s="24"/>
      <c r="E663" s="24"/>
      <c r="F663" s="24"/>
      <c r="G663" s="24"/>
      <c r="H663" s="24"/>
      <c r="I663" s="24"/>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75" customHeight="1" x14ac:dyDescent="0.35">
      <c r="A664" s="1"/>
      <c r="B664" s="1"/>
      <c r="C664" s="24"/>
      <c r="D664" s="24"/>
      <c r="E664" s="24"/>
      <c r="F664" s="24"/>
      <c r="G664" s="24"/>
      <c r="H664" s="24"/>
      <c r="I664" s="24"/>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75" customHeight="1" x14ac:dyDescent="0.35">
      <c r="A665" s="1"/>
      <c r="B665" s="1"/>
      <c r="C665" s="24"/>
      <c r="D665" s="24"/>
      <c r="E665" s="24"/>
      <c r="F665" s="24"/>
      <c r="G665" s="24"/>
      <c r="H665" s="24"/>
      <c r="I665" s="24"/>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75" customHeight="1" x14ac:dyDescent="0.35">
      <c r="A666" s="1"/>
      <c r="B666" s="1"/>
      <c r="C666" s="24"/>
      <c r="D666" s="24"/>
      <c r="E666" s="24"/>
      <c r="F666" s="24"/>
      <c r="G666" s="24"/>
      <c r="H666" s="24"/>
      <c r="I666" s="24"/>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75" customHeight="1" x14ac:dyDescent="0.35">
      <c r="A667" s="1"/>
      <c r="B667" s="1"/>
      <c r="C667" s="24"/>
      <c r="D667" s="24"/>
      <c r="E667" s="24"/>
      <c r="F667" s="24"/>
      <c r="G667" s="24"/>
      <c r="H667" s="24"/>
      <c r="I667" s="24"/>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75" customHeight="1" x14ac:dyDescent="0.35">
      <c r="A668" s="1"/>
      <c r="B668" s="1"/>
      <c r="C668" s="24"/>
      <c r="D668" s="24"/>
      <c r="E668" s="24"/>
      <c r="F668" s="24"/>
      <c r="G668" s="24"/>
      <c r="H668" s="24"/>
      <c r="I668" s="24"/>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75" customHeight="1" x14ac:dyDescent="0.35">
      <c r="A669" s="1"/>
      <c r="B669" s="1"/>
      <c r="C669" s="24"/>
      <c r="D669" s="24"/>
      <c r="E669" s="24"/>
      <c r="F669" s="24"/>
      <c r="G669" s="24"/>
      <c r="H669" s="24"/>
      <c r="I669" s="24"/>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75" customHeight="1" x14ac:dyDescent="0.35">
      <c r="A670" s="1"/>
      <c r="B670" s="1"/>
      <c r="C670" s="24"/>
      <c r="D670" s="24"/>
      <c r="E670" s="24"/>
      <c r="F670" s="24"/>
      <c r="G670" s="24"/>
      <c r="H670" s="24"/>
      <c r="I670" s="24"/>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75" customHeight="1" x14ac:dyDescent="0.35">
      <c r="A671" s="1"/>
      <c r="B671" s="1"/>
      <c r="C671" s="24"/>
      <c r="D671" s="24"/>
      <c r="E671" s="24"/>
      <c r="F671" s="24"/>
      <c r="G671" s="24"/>
      <c r="H671" s="24"/>
      <c r="I671" s="24"/>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75" customHeight="1" x14ac:dyDescent="0.35">
      <c r="A672" s="1"/>
      <c r="B672" s="1"/>
      <c r="C672" s="24"/>
      <c r="D672" s="24"/>
      <c r="E672" s="24"/>
      <c r="F672" s="24"/>
      <c r="G672" s="24"/>
      <c r="H672" s="24"/>
      <c r="I672" s="24"/>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75" customHeight="1" x14ac:dyDescent="0.35">
      <c r="A673" s="1"/>
      <c r="B673" s="1"/>
      <c r="C673" s="24"/>
      <c r="D673" s="24"/>
      <c r="E673" s="24"/>
      <c r="F673" s="24"/>
      <c r="G673" s="24"/>
      <c r="H673" s="24"/>
      <c r="I673" s="24"/>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75" customHeight="1" x14ac:dyDescent="0.35">
      <c r="A674" s="1"/>
      <c r="B674" s="1"/>
      <c r="C674" s="24"/>
      <c r="D674" s="24"/>
      <c r="E674" s="24"/>
      <c r="F674" s="24"/>
      <c r="G674" s="24"/>
      <c r="H674" s="24"/>
      <c r="I674" s="24"/>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75" customHeight="1" x14ac:dyDescent="0.35">
      <c r="A675" s="1"/>
      <c r="B675" s="1"/>
      <c r="C675" s="24"/>
      <c r="D675" s="24"/>
      <c r="E675" s="24"/>
      <c r="F675" s="24"/>
      <c r="G675" s="24"/>
      <c r="H675" s="24"/>
      <c r="I675" s="24"/>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75" customHeight="1" x14ac:dyDescent="0.35">
      <c r="A676" s="1"/>
      <c r="B676" s="1"/>
      <c r="C676" s="24"/>
      <c r="D676" s="24"/>
      <c r="E676" s="24"/>
      <c r="F676" s="24"/>
      <c r="G676" s="24"/>
      <c r="H676" s="24"/>
      <c r="I676" s="24"/>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75" customHeight="1" x14ac:dyDescent="0.35">
      <c r="A677" s="1"/>
      <c r="B677" s="1"/>
      <c r="C677" s="24"/>
      <c r="D677" s="24"/>
      <c r="E677" s="24"/>
      <c r="F677" s="24"/>
      <c r="G677" s="24"/>
      <c r="H677" s="24"/>
      <c r="I677" s="24"/>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75" customHeight="1" x14ac:dyDescent="0.35">
      <c r="A678" s="1"/>
      <c r="B678" s="1"/>
      <c r="C678" s="24"/>
      <c r="D678" s="24"/>
      <c r="E678" s="24"/>
      <c r="F678" s="24"/>
      <c r="G678" s="24"/>
      <c r="H678" s="24"/>
      <c r="I678" s="24"/>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75" customHeight="1" x14ac:dyDescent="0.35">
      <c r="A679" s="1"/>
      <c r="B679" s="1"/>
      <c r="C679" s="24"/>
      <c r="D679" s="24"/>
      <c r="E679" s="24"/>
      <c r="F679" s="24"/>
      <c r="G679" s="24"/>
      <c r="H679" s="24"/>
      <c r="I679" s="24"/>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75" customHeight="1" x14ac:dyDescent="0.35">
      <c r="A680" s="1"/>
      <c r="B680" s="1"/>
      <c r="C680" s="24"/>
      <c r="D680" s="24"/>
      <c r="E680" s="24"/>
      <c r="F680" s="24"/>
      <c r="G680" s="24"/>
      <c r="H680" s="24"/>
      <c r="I680" s="24"/>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75" customHeight="1" x14ac:dyDescent="0.35">
      <c r="A681" s="1"/>
      <c r="B681" s="1"/>
      <c r="C681" s="24"/>
      <c r="D681" s="24"/>
      <c r="E681" s="24"/>
      <c r="F681" s="24"/>
      <c r="G681" s="24"/>
      <c r="H681" s="24"/>
      <c r="I681" s="24"/>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75" customHeight="1" x14ac:dyDescent="0.35">
      <c r="A682" s="1"/>
      <c r="B682" s="1"/>
      <c r="C682" s="24"/>
      <c r="D682" s="24"/>
      <c r="E682" s="24"/>
      <c r="F682" s="24"/>
      <c r="G682" s="24"/>
      <c r="H682" s="24"/>
      <c r="I682" s="24"/>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75" customHeight="1" x14ac:dyDescent="0.35">
      <c r="A683" s="1"/>
      <c r="B683" s="1"/>
      <c r="C683" s="24"/>
      <c r="D683" s="24"/>
      <c r="E683" s="24"/>
      <c r="F683" s="24"/>
      <c r="G683" s="24"/>
      <c r="H683" s="24"/>
      <c r="I683" s="24"/>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75" customHeight="1" x14ac:dyDescent="0.35">
      <c r="A684" s="1"/>
      <c r="B684" s="1"/>
      <c r="C684" s="24"/>
      <c r="D684" s="24"/>
      <c r="E684" s="24"/>
      <c r="F684" s="24"/>
      <c r="G684" s="24"/>
      <c r="H684" s="24"/>
      <c r="I684" s="24"/>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75" customHeight="1" x14ac:dyDescent="0.35">
      <c r="A685" s="1"/>
      <c r="B685" s="1"/>
      <c r="C685" s="24"/>
      <c r="D685" s="24"/>
      <c r="E685" s="24"/>
      <c r="F685" s="24"/>
      <c r="G685" s="24"/>
      <c r="H685" s="24"/>
      <c r="I685" s="24"/>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75" customHeight="1" x14ac:dyDescent="0.35">
      <c r="A686" s="1"/>
      <c r="B686" s="1"/>
      <c r="C686" s="24"/>
      <c r="D686" s="24"/>
      <c r="E686" s="24"/>
      <c r="F686" s="24"/>
      <c r="G686" s="24"/>
      <c r="H686" s="24"/>
      <c r="I686" s="24"/>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75" customHeight="1" x14ac:dyDescent="0.35">
      <c r="A687" s="1"/>
      <c r="B687" s="1"/>
      <c r="C687" s="24"/>
      <c r="D687" s="24"/>
      <c r="E687" s="24"/>
      <c r="F687" s="24"/>
      <c r="G687" s="24"/>
      <c r="H687" s="24"/>
      <c r="I687" s="24"/>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75" customHeight="1" x14ac:dyDescent="0.35">
      <c r="A688" s="1"/>
      <c r="B688" s="1"/>
      <c r="C688" s="24"/>
      <c r="D688" s="24"/>
      <c r="E688" s="24"/>
      <c r="F688" s="24"/>
      <c r="G688" s="24"/>
      <c r="H688" s="24"/>
      <c r="I688" s="24"/>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75" customHeight="1" x14ac:dyDescent="0.35">
      <c r="A689" s="1"/>
      <c r="B689" s="1"/>
      <c r="C689" s="24"/>
      <c r="D689" s="24"/>
      <c r="E689" s="24"/>
      <c r="F689" s="24"/>
      <c r="G689" s="24"/>
      <c r="H689" s="24"/>
      <c r="I689" s="24"/>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75" customHeight="1" x14ac:dyDescent="0.35">
      <c r="A690" s="1"/>
      <c r="B690" s="1"/>
      <c r="C690" s="24"/>
      <c r="D690" s="24"/>
      <c r="E690" s="24"/>
      <c r="F690" s="24"/>
      <c r="G690" s="24"/>
      <c r="H690" s="24"/>
      <c r="I690" s="24"/>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75" customHeight="1" x14ac:dyDescent="0.35">
      <c r="A691" s="1"/>
      <c r="B691" s="1"/>
      <c r="C691" s="24"/>
      <c r="D691" s="24"/>
      <c r="E691" s="24"/>
      <c r="F691" s="24"/>
      <c r="G691" s="24"/>
      <c r="H691" s="24"/>
      <c r="I691" s="24"/>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75" customHeight="1" x14ac:dyDescent="0.35">
      <c r="A692" s="1"/>
      <c r="B692" s="1"/>
      <c r="C692" s="24"/>
      <c r="D692" s="24"/>
      <c r="E692" s="24"/>
      <c r="F692" s="24"/>
      <c r="G692" s="24"/>
      <c r="H692" s="24"/>
      <c r="I692" s="24"/>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75" customHeight="1" x14ac:dyDescent="0.35">
      <c r="A693" s="1"/>
      <c r="B693" s="1"/>
      <c r="C693" s="24"/>
      <c r="D693" s="24"/>
      <c r="E693" s="24"/>
      <c r="F693" s="24"/>
      <c r="G693" s="24"/>
      <c r="H693" s="24"/>
      <c r="I693" s="24"/>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75" customHeight="1" x14ac:dyDescent="0.35">
      <c r="A694" s="1"/>
      <c r="B694" s="1"/>
      <c r="C694" s="24"/>
      <c r="D694" s="24"/>
      <c r="E694" s="24"/>
      <c r="F694" s="24"/>
      <c r="G694" s="24"/>
      <c r="H694" s="24"/>
      <c r="I694" s="24"/>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75" customHeight="1" x14ac:dyDescent="0.35">
      <c r="A695" s="1"/>
      <c r="B695" s="1"/>
      <c r="C695" s="24"/>
      <c r="D695" s="24"/>
      <c r="E695" s="24"/>
      <c r="F695" s="24"/>
      <c r="G695" s="24"/>
      <c r="H695" s="24"/>
      <c r="I695" s="24"/>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75" customHeight="1" x14ac:dyDescent="0.35">
      <c r="A696" s="1"/>
      <c r="B696" s="1"/>
      <c r="C696" s="24"/>
      <c r="D696" s="24"/>
      <c r="E696" s="24"/>
      <c r="F696" s="24"/>
      <c r="G696" s="24"/>
      <c r="H696" s="24"/>
      <c r="I696" s="24"/>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75" customHeight="1" x14ac:dyDescent="0.35">
      <c r="A697" s="1"/>
      <c r="B697" s="1"/>
      <c r="C697" s="24"/>
      <c r="D697" s="24"/>
      <c r="E697" s="24"/>
      <c r="F697" s="24"/>
      <c r="G697" s="24"/>
      <c r="H697" s="24"/>
      <c r="I697" s="24"/>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75" customHeight="1" x14ac:dyDescent="0.35">
      <c r="A698" s="1"/>
      <c r="B698" s="1"/>
      <c r="C698" s="24"/>
      <c r="D698" s="24"/>
      <c r="E698" s="24"/>
      <c r="F698" s="24"/>
      <c r="G698" s="24"/>
      <c r="H698" s="24"/>
      <c r="I698" s="24"/>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75" customHeight="1" x14ac:dyDescent="0.35">
      <c r="A699" s="1"/>
      <c r="B699" s="1"/>
      <c r="C699" s="24"/>
      <c r="D699" s="24"/>
      <c r="E699" s="24"/>
      <c r="F699" s="24"/>
      <c r="G699" s="24"/>
      <c r="H699" s="24"/>
      <c r="I699" s="24"/>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75" customHeight="1" x14ac:dyDescent="0.35">
      <c r="A700" s="1"/>
      <c r="B700" s="1"/>
      <c r="C700" s="24"/>
      <c r="D700" s="24"/>
      <c r="E700" s="24"/>
      <c r="F700" s="24"/>
      <c r="G700" s="24"/>
      <c r="H700" s="24"/>
      <c r="I700" s="24"/>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75" customHeight="1" x14ac:dyDescent="0.35">
      <c r="A701" s="1"/>
      <c r="B701" s="1"/>
      <c r="C701" s="24"/>
      <c r="D701" s="24"/>
      <c r="E701" s="24"/>
      <c r="F701" s="24"/>
      <c r="G701" s="24"/>
      <c r="H701" s="24"/>
      <c r="I701" s="24"/>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75" customHeight="1" x14ac:dyDescent="0.35">
      <c r="A702" s="1"/>
      <c r="B702" s="1"/>
      <c r="C702" s="24"/>
      <c r="D702" s="24"/>
      <c r="E702" s="24"/>
      <c r="F702" s="24"/>
      <c r="G702" s="24"/>
      <c r="H702" s="24"/>
      <c r="I702" s="24"/>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75" customHeight="1" x14ac:dyDescent="0.35">
      <c r="A703" s="1"/>
      <c r="B703" s="1"/>
      <c r="C703" s="24"/>
      <c r="D703" s="24"/>
      <c r="E703" s="24"/>
      <c r="F703" s="24"/>
      <c r="G703" s="24"/>
      <c r="H703" s="24"/>
      <c r="I703" s="24"/>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75" customHeight="1" x14ac:dyDescent="0.35">
      <c r="A704" s="1"/>
      <c r="B704" s="1"/>
      <c r="C704" s="24"/>
      <c r="D704" s="24"/>
      <c r="E704" s="24"/>
      <c r="F704" s="24"/>
      <c r="G704" s="24"/>
      <c r="H704" s="24"/>
      <c r="I704" s="24"/>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75" customHeight="1" x14ac:dyDescent="0.35">
      <c r="A705" s="1"/>
      <c r="B705" s="1"/>
      <c r="C705" s="24"/>
      <c r="D705" s="24"/>
      <c r="E705" s="24"/>
      <c r="F705" s="24"/>
      <c r="G705" s="24"/>
      <c r="H705" s="24"/>
      <c r="I705" s="24"/>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75" customHeight="1" x14ac:dyDescent="0.35">
      <c r="A706" s="1"/>
      <c r="B706" s="1"/>
      <c r="C706" s="24"/>
      <c r="D706" s="24"/>
      <c r="E706" s="24"/>
      <c r="F706" s="24"/>
      <c r="G706" s="24"/>
      <c r="H706" s="24"/>
      <c r="I706" s="24"/>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75" customHeight="1" x14ac:dyDescent="0.35">
      <c r="A707" s="1"/>
      <c r="B707" s="1"/>
      <c r="C707" s="24"/>
      <c r="D707" s="24"/>
      <c r="E707" s="24"/>
      <c r="F707" s="24"/>
      <c r="G707" s="24"/>
      <c r="H707" s="24"/>
      <c r="I707" s="24"/>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75" customHeight="1" x14ac:dyDescent="0.35">
      <c r="A708" s="1"/>
      <c r="B708" s="1"/>
      <c r="C708" s="24"/>
      <c r="D708" s="24"/>
      <c r="E708" s="24"/>
      <c r="F708" s="24"/>
      <c r="G708" s="24"/>
      <c r="H708" s="24"/>
      <c r="I708" s="24"/>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75" customHeight="1" x14ac:dyDescent="0.35">
      <c r="A709" s="1"/>
      <c r="B709" s="1"/>
      <c r="C709" s="24"/>
      <c r="D709" s="24"/>
      <c r="E709" s="24"/>
      <c r="F709" s="24"/>
      <c r="G709" s="24"/>
      <c r="H709" s="24"/>
      <c r="I709" s="24"/>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75" customHeight="1" x14ac:dyDescent="0.35">
      <c r="A710" s="1"/>
      <c r="B710" s="1"/>
      <c r="C710" s="24"/>
      <c r="D710" s="24"/>
      <c r="E710" s="24"/>
      <c r="F710" s="24"/>
      <c r="G710" s="24"/>
      <c r="H710" s="24"/>
      <c r="I710" s="24"/>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75" customHeight="1" x14ac:dyDescent="0.35">
      <c r="A711" s="1"/>
      <c r="B711" s="1"/>
      <c r="C711" s="24"/>
      <c r="D711" s="24"/>
      <c r="E711" s="24"/>
      <c r="F711" s="24"/>
      <c r="G711" s="24"/>
      <c r="H711" s="24"/>
      <c r="I711" s="24"/>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75" customHeight="1" x14ac:dyDescent="0.35">
      <c r="A712" s="1"/>
      <c r="B712" s="1"/>
      <c r="C712" s="24"/>
      <c r="D712" s="24"/>
      <c r="E712" s="24"/>
      <c r="F712" s="24"/>
      <c r="G712" s="24"/>
      <c r="H712" s="24"/>
      <c r="I712" s="24"/>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75" customHeight="1" x14ac:dyDescent="0.35">
      <c r="A713" s="1"/>
      <c r="B713" s="1"/>
      <c r="C713" s="24"/>
      <c r="D713" s="24"/>
      <c r="E713" s="24"/>
      <c r="F713" s="24"/>
      <c r="G713" s="24"/>
      <c r="H713" s="24"/>
      <c r="I713" s="24"/>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75" customHeight="1" x14ac:dyDescent="0.35">
      <c r="A714" s="1"/>
      <c r="B714" s="1"/>
      <c r="C714" s="24"/>
      <c r="D714" s="24"/>
      <c r="E714" s="24"/>
      <c r="F714" s="24"/>
      <c r="G714" s="24"/>
      <c r="H714" s="24"/>
      <c r="I714" s="24"/>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75" customHeight="1" x14ac:dyDescent="0.35">
      <c r="A715" s="1"/>
      <c r="B715" s="1"/>
      <c r="C715" s="24"/>
      <c r="D715" s="24"/>
      <c r="E715" s="24"/>
      <c r="F715" s="24"/>
      <c r="G715" s="24"/>
      <c r="H715" s="24"/>
      <c r="I715" s="24"/>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75" customHeight="1" x14ac:dyDescent="0.35">
      <c r="A716" s="1"/>
      <c r="B716" s="1"/>
      <c r="C716" s="24"/>
      <c r="D716" s="24"/>
      <c r="E716" s="24"/>
      <c r="F716" s="24"/>
      <c r="G716" s="24"/>
      <c r="H716" s="24"/>
      <c r="I716" s="24"/>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75" customHeight="1" x14ac:dyDescent="0.35">
      <c r="A717" s="1"/>
      <c r="B717" s="1"/>
      <c r="C717" s="24"/>
      <c r="D717" s="24"/>
      <c r="E717" s="24"/>
      <c r="F717" s="24"/>
      <c r="G717" s="24"/>
      <c r="H717" s="24"/>
      <c r="I717" s="24"/>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75" customHeight="1" x14ac:dyDescent="0.35">
      <c r="A718" s="1"/>
      <c r="B718" s="1"/>
      <c r="C718" s="24"/>
      <c r="D718" s="24"/>
      <c r="E718" s="24"/>
      <c r="F718" s="24"/>
      <c r="G718" s="24"/>
      <c r="H718" s="24"/>
      <c r="I718" s="24"/>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75" customHeight="1" x14ac:dyDescent="0.35">
      <c r="A719" s="1"/>
      <c r="B719" s="1"/>
      <c r="C719" s="24"/>
      <c r="D719" s="24"/>
      <c r="E719" s="24"/>
      <c r="F719" s="24"/>
      <c r="G719" s="24"/>
      <c r="H719" s="24"/>
      <c r="I719" s="24"/>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75" customHeight="1" x14ac:dyDescent="0.35">
      <c r="A720" s="1"/>
      <c r="B720" s="1"/>
      <c r="C720" s="24"/>
      <c r="D720" s="24"/>
      <c r="E720" s="24"/>
      <c r="F720" s="24"/>
      <c r="G720" s="24"/>
      <c r="H720" s="24"/>
      <c r="I720" s="24"/>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75" customHeight="1" x14ac:dyDescent="0.35">
      <c r="A721" s="1"/>
      <c r="B721" s="1"/>
      <c r="C721" s="24"/>
      <c r="D721" s="24"/>
      <c r="E721" s="24"/>
      <c r="F721" s="24"/>
      <c r="G721" s="24"/>
      <c r="H721" s="24"/>
      <c r="I721" s="24"/>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75" customHeight="1" x14ac:dyDescent="0.35">
      <c r="A722" s="1"/>
      <c r="B722" s="1"/>
      <c r="C722" s="24"/>
      <c r="D722" s="24"/>
      <c r="E722" s="24"/>
      <c r="F722" s="24"/>
      <c r="G722" s="24"/>
      <c r="H722" s="24"/>
      <c r="I722" s="24"/>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75" customHeight="1" x14ac:dyDescent="0.35">
      <c r="A723" s="1"/>
      <c r="B723" s="1"/>
      <c r="C723" s="24"/>
      <c r="D723" s="24"/>
      <c r="E723" s="24"/>
      <c r="F723" s="24"/>
      <c r="G723" s="24"/>
      <c r="H723" s="24"/>
      <c r="I723" s="24"/>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75" customHeight="1" x14ac:dyDescent="0.35">
      <c r="A724" s="1"/>
      <c r="B724" s="1"/>
      <c r="C724" s="24"/>
      <c r="D724" s="24"/>
      <c r="E724" s="24"/>
      <c r="F724" s="24"/>
      <c r="G724" s="24"/>
      <c r="H724" s="24"/>
      <c r="I724" s="24"/>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75" customHeight="1" x14ac:dyDescent="0.35">
      <c r="A725" s="1"/>
      <c r="B725" s="1"/>
      <c r="C725" s="24"/>
      <c r="D725" s="24"/>
      <c r="E725" s="24"/>
      <c r="F725" s="24"/>
      <c r="G725" s="24"/>
      <c r="H725" s="24"/>
      <c r="I725" s="24"/>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75" customHeight="1" x14ac:dyDescent="0.35">
      <c r="A726" s="1"/>
      <c r="B726" s="1"/>
      <c r="C726" s="24"/>
      <c r="D726" s="24"/>
      <c r="E726" s="24"/>
      <c r="F726" s="24"/>
      <c r="G726" s="24"/>
      <c r="H726" s="24"/>
      <c r="I726" s="24"/>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75" customHeight="1" x14ac:dyDescent="0.35">
      <c r="A727" s="1"/>
      <c r="B727" s="1"/>
      <c r="C727" s="24"/>
      <c r="D727" s="24"/>
      <c r="E727" s="24"/>
      <c r="F727" s="24"/>
      <c r="G727" s="24"/>
      <c r="H727" s="24"/>
      <c r="I727" s="24"/>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75" customHeight="1" x14ac:dyDescent="0.35">
      <c r="A728" s="1"/>
      <c r="B728" s="1"/>
      <c r="C728" s="24"/>
      <c r="D728" s="24"/>
      <c r="E728" s="24"/>
      <c r="F728" s="24"/>
      <c r="G728" s="24"/>
      <c r="H728" s="24"/>
      <c r="I728" s="24"/>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75" customHeight="1" x14ac:dyDescent="0.35">
      <c r="A729" s="1"/>
      <c r="B729" s="1"/>
      <c r="C729" s="24"/>
      <c r="D729" s="24"/>
      <c r="E729" s="24"/>
      <c r="F729" s="24"/>
      <c r="G729" s="24"/>
      <c r="H729" s="24"/>
      <c r="I729" s="24"/>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75" customHeight="1" x14ac:dyDescent="0.35">
      <c r="A730" s="1"/>
      <c r="B730" s="1"/>
      <c r="C730" s="24"/>
      <c r="D730" s="24"/>
      <c r="E730" s="24"/>
      <c r="F730" s="24"/>
      <c r="G730" s="24"/>
      <c r="H730" s="24"/>
      <c r="I730" s="24"/>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75" customHeight="1" x14ac:dyDescent="0.35">
      <c r="A731" s="1"/>
      <c r="B731" s="1"/>
      <c r="C731" s="24"/>
      <c r="D731" s="24"/>
      <c r="E731" s="24"/>
      <c r="F731" s="24"/>
      <c r="G731" s="24"/>
      <c r="H731" s="24"/>
      <c r="I731" s="24"/>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75" customHeight="1" x14ac:dyDescent="0.35">
      <c r="A732" s="1"/>
      <c r="B732" s="1"/>
      <c r="C732" s="24"/>
      <c r="D732" s="24"/>
      <c r="E732" s="24"/>
      <c r="F732" s="24"/>
      <c r="G732" s="24"/>
      <c r="H732" s="24"/>
      <c r="I732" s="24"/>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75" customHeight="1" x14ac:dyDescent="0.35">
      <c r="A733" s="1"/>
      <c r="B733" s="1"/>
      <c r="C733" s="24"/>
      <c r="D733" s="24"/>
      <c r="E733" s="24"/>
      <c r="F733" s="24"/>
      <c r="G733" s="24"/>
      <c r="H733" s="24"/>
      <c r="I733" s="24"/>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75" customHeight="1" x14ac:dyDescent="0.35">
      <c r="A734" s="1"/>
      <c r="B734" s="1"/>
      <c r="C734" s="24"/>
      <c r="D734" s="24"/>
      <c r="E734" s="24"/>
      <c r="F734" s="24"/>
      <c r="G734" s="24"/>
      <c r="H734" s="24"/>
      <c r="I734" s="24"/>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75" customHeight="1" x14ac:dyDescent="0.35">
      <c r="A735" s="1"/>
      <c r="B735" s="1"/>
      <c r="C735" s="24"/>
      <c r="D735" s="24"/>
      <c r="E735" s="24"/>
      <c r="F735" s="24"/>
      <c r="G735" s="24"/>
      <c r="H735" s="24"/>
      <c r="I735" s="24"/>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75" customHeight="1" x14ac:dyDescent="0.35">
      <c r="A736" s="1"/>
      <c r="B736" s="1"/>
      <c r="C736" s="24"/>
      <c r="D736" s="24"/>
      <c r="E736" s="24"/>
      <c r="F736" s="24"/>
      <c r="G736" s="24"/>
      <c r="H736" s="24"/>
      <c r="I736" s="24"/>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75" customHeight="1" x14ac:dyDescent="0.35">
      <c r="A737" s="1"/>
      <c r="B737" s="1"/>
      <c r="C737" s="24"/>
      <c r="D737" s="24"/>
      <c r="E737" s="24"/>
      <c r="F737" s="24"/>
      <c r="G737" s="24"/>
      <c r="H737" s="24"/>
      <c r="I737" s="24"/>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75" customHeight="1" x14ac:dyDescent="0.35">
      <c r="A738" s="1"/>
      <c r="B738" s="1"/>
      <c r="C738" s="24"/>
      <c r="D738" s="24"/>
      <c r="E738" s="24"/>
      <c r="F738" s="24"/>
      <c r="G738" s="24"/>
      <c r="H738" s="24"/>
      <c r="I738" s="24"/>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75" customHeight="1" x14ac:dyDescent="0.35">
      <c r="A739" s="1"/>
      <c r="B739" s="1"/>
      <c r="C739" s="24"/>
      <c r="D739" s="24"/>
      <c r="E739" s="24"/>
      <c r="F739" s="24"/>
      <c r="G739" s="24"/>
      <c r="H739" s="24"/>
      <c r="I739" s="24"/>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75" customHeight="1" x14ac:dyDescent="0.35">
      <c r="A740" s="1"/>
      <c r="B740" s="1"/>
      <c r="C740" s="24"/>
      <c r="D740" s="24"/>
      <c r="E740" s="24"/>
      <c r="F740" s="24"/>
      <c r="G740" s="24"/>
      <c r="H740" s="24"/>
      <c r="I740" s="24"/>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75" customHeight="1" x14ac:dyDescent="0.35">
      <c r="A741" s="1"/>
      <c r="B741" s="1"/>
      <c r="C741" s="24"/>
      <c r="D741" s="24"/>
      <c r="E741" s="24"/>
      <c r="F741" s="24"/>
      <c r="G741" s="24"/>
      <c r="H741" s="24"/>
      <c r="I741" s="24"/>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75" customHeight="1" x14ac:dyDescent="0.35">
      <c r="A742" s="1"/>
      <c r="B742" s="1"/>
      <c r="C742" s="24"/>
      <c r="D742" s="24"/>
      <c r="E742" s="24"/>
      <c r="F742" s="24"/>
      <c r="G742" s="24"/>
      <c r="H742" s="24"/>
      <c r="I742" s="24"/>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75" customHeight="1" x14ac:dyDescent="0.35">
      <c r="A743" s="1"/>
      <c r="B743" s="1"/>
      <c r="C743" s="24"/>
      <c r="D743" s="24"/>
      <c r="E743" s="24"/>
      <c r="F743" s="24"/>
      <c r="G743" s="24"/>
      <c r="H743" s="24"/>
      <c r="I743" s="24"/>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75" customHeight="1" x14ac:dyDescent="0.35">
      <c r="A744" s="1"/>
      <c r="B744" s="1"/>
      <c r="C744" s="24"/>
      <c r="D744" s="24"/>
      <c r="E744" s="24"/>
      <c r="F744" s="24"/>
      <c r="G744" s="24"/>
      <c r="H744" s="24"/>
      <c r="I744" s="24"/>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75" customHeight="1" x14ac:dyDescent="0.35">
      <c r="A745" s="1"/>
      <c r="B745" s="1"/>
      <c r="C745" s="24"/>
      <c r="D745" s="24"/>
      <c r="E745" s="24"/>
      <c r="F745" s="24"/>
      <c r="G745" s="24"/>
      <c r="H745" s="24"/>
      <c r="I745" s="24"/>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75" customHeight="1" x14ac:dyDescent="0.35">
      <c r="A746" s="1"/>
      <c r="B746" s="1"/>
      <c r="C746" s="24"/>
      <c r="D746" s="24"/>
      <c r="E746" s="24"/>
      <c r="F746" s="24"/>
      <c r="G746" s="24"/>
      <c r="H746" s="24"/>
      <c r="I746" s="24"/>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75" customHeight="1" x14ac:dyDescent="0.35">
      <c r="A747" s="1"/>
      <c r="B747" s="1"/>
      <c r="C747" s="24"/>
      <c r="D747" s="24"/>
      <c r="E747" s="24"/>
      <c r="F747" s="24"/>
      <c r="G747" s="24"/>
      <c r="H747" s="24"/>
      <c r="I747" s="24"/>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75" customHeight="1" x14ac:dyDescent="0.35">
      <c r="A748" s="1"/>
      <c r="B748" s="1"/>
      <c r="C748" s="24"/>
      <c r="D748" s="24"/>
      <c r="E748" s="24"/>
      <c r="F748" s="24"/>
      <c r="G748" s="24"/>
      <c r="H748" s="24"/>
      <c r="I748" s="24"/>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75" customHeight="1" x14ac:dyDescent="0.35">
      <c r="A749" s="1"/>
      <c r="B749" s="1"/>
      <c r="C749" s="24"/>
      <c r="D749" s="24"/>
      <c r="E749" s="24"/>
      <c r="F749" s="24"/>
      <c r="G749" s="24"/>
      <c r="H749" s="24"/>
      <c r="I749" s="24"/>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75" customHeight="1" x14ac:dyDescent="0.35">
      <c r="A750" s="1"/>
      <c r="B750" s="1"/>
      <c r="C750" s="24"/>
      <c r="D750" s="24"/>
      <c r="E750" s="24"/>
      <c r="F750" s="24"/>
      <c r="G750" s="24"/>
      <c r="H750" s="24"/>
      <c r="I750" s="24"/>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75" customHeight="1" x14ac:dyDescent="0.35">
      <c r="A751" s="1"/>
      <c r="B751" s="1"/>
      <c r="C751" s="24"/>
      <c r="D751" s="24"/>
      <c r="E751" s="24"/>
      <c r="F751" s="24"/>
      <c r="G751" s="24"/>
      <c r="H751" s="24"/>
      <c r="I751" s="24"/>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75" customHeight="1" x14ac:dyDescent="0.35">
      <c r="A752" s="1"/>
      <c r="B752" s="1"/>
      <c r="C752" s="24"/>
      <c r="D752" s="24"/>
      <c r="E752" s="24"/>
      <c r="F752" s="24"/>
      <c r="G752" s="24"/>
      <c r="H752" s="24"/>
      <c r="I752" s="24"/>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75" customHeight="1" x14ac:dyDescent="0.35">
      <c r="A753" s="1"/>
      <c r="B753" s="1"/>
      <c r="C753" s="24"/>
      <c r="D753" s="24"/>
      <c r="E753" s="24"/>
      <c r="F753" s="24"/>
      <c r="G753" s="24"/>
      <c r="H753" s="24"/>
      <c r="I753" s="24"/>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75" customHeight="1" x14ac:dyDescent="0.35">
      <c r="A754" s="1"/>
      <c r="B754" s="1"/>
      <c r="C754" s="24"/>
      <c r="D754" s="24"/>
      <c r="E754" s="24"/>
      <c r="F754" s="24"/>
      <c r="G754" s="24"/>
      <c r="H754" s="24"/>
      <c r="I754" s="24"/>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75" customHeight="1" x14ac:dyDescent="0.35">
      <c r="A755" s="1"/>
      <c r="B755" s="1"/>
      <c r="C755" s="24"/>
      <c r="D755" s="24"/>
      <c r="E755" s="24"/>
      <c r="F755" s="24"/>
      <c r="G755" s="24"/>
      <c r="H755" s="24"/>
      <c r="I755" s="24"/>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75" customHeight="1" x14ac:dyDescent="0.35">
      <c r="A756" s="1"/>
      <c r="B756" s="1"/>
      <c r="C756" s="24"/>
      <c r="D756" s="24"/>
      <c r="E756" s="24"/>
      <c r="F756" s="24"/>
      <c r="G756" s="24"/>
      <c r="H756" s="24"/>
      <c r="I756" s="24"/>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75" customHeight="1" x14ac:dyDescent="0.35">
      <c r="A757" s="1"/>
      <c r="B757" s="1"/>
      <c r="C757" s="24"/>
      <c r="D757" s="24"/>
      <c r="E757" s="24"/>
      <c r="F757" s="24"/>
      <c r="G757" s="24"/>
      <c r="H757" s="24"/>
      <c r="I757" s="24"/>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75" customHeight="1" x14ac:dyDescent="0.35">
      <c r="A758" s="1"/>
      <c r="B758" s="1"/>
      <c r="C758" s="24"/>
      <c r="D758" s="24"/>
      <c r="E758" s="24"/>
      <c r="F758" s="24"/>
      <c r="G758" s="24"/>
      <c r="H758" s="24"/>
      <c r="I758" s="24"/>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75" customHeight="1" x14ac:dyDescent="0.35">
      <c r="A759" s="1"/>
      <c r="B759" s="1"/>
      <c r="C759" s="24"/>
      <c r="D759" s="24"/>
      <c r="E759" s="24"/>
      <c r="F759" s="24"/>
      <c r="G759" s="24"/>
      <c r="H759" s="24"/>
      <c r="I759" s="24"/>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75" customHeight="1" x14ac:dyDescent="0.35">
      <c r="A760" s="1"/>
      <c r="B760" s="1"/>
      <c r="C760" s="24"/>
      <c r="D760" s="24"/>
      <c r="E760" s="24"/>
      <c r="F760" s="24"/>
      <c r="G760" s="24"/>
      <c r="H760" s="24"/>
      <c r="I760" s="24"/>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75" customHeight="1" x14ac:dyDescent="0.35">
      <c r="A761" s="1"/>
      <c r="B761" s="1"/>
      <c r="C761" s="24"/>
      <c r="D761" s="24"/>
      <c r="E761" s="24"/>
      <c r="F761" s="24"/>
      <c r="G761" s="24"/>
      <c r="H761" s="24"/>
      <c r="I761" s="24"/>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75" customHeight="1" x14ac:dyDescent="0.35">
      <c r="A762" s="1"/>
      <c r="B762" s="1"/>
      <c r="C762" s="24"/>
      <c r="D762" s="24"/>
      <c r="E762" s="24"/>
      <c r="F762" s="24"/>
      <c r="G762" s="24"/>
      <c r="H762" s="24"/>
      <c r="I762" s="24"/>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75" customHeight="1" x14ac:dyDescent="0.35">
      <c r="A763" s="1"/>
      <c r="B763" s="1"/>
      <c r="C763" s="24"/>
      <c r="D763" s="24"/>
      <c r="E763" s="24"/>
      <c r="F763" s="24"/>
      <c r="G763" s="24"/>
      <c r="H763" s="24"/>
      <c r="I763" s="24"/>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75" customHeight="1" x14ac:dyDescent="0.35">
      <c r="A764" s="1"/>
      <c r="B764" s="1"/>
      <c r="C764" s="24"/>
      <c r="D764" s="24"/>
      <c r="E764" s="24"/>
      <c r="F764" s="24"/>
      <c r="G764" s="24"/>
      <c r="H764" s="24"/>
      <c r="I764" s="24"/>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75" customHeight="1" x14ac:dyDescent="0.35">
      <c r="A765" s="1"/>
      <c r="B765" s="1"/>
      <c r="C765" s="24"/>
      <c r="D765" s="24"/>
      <c r="E765" s="24"/>
      <c r="F765" s="24"/>
      <c r="G765" s="24"/>
      <c r="H765" s="24"/>
      <c r="I765" s="24"/>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75" customHeight="1" x14ac:dyDescent="0.35">
      <c r="A766" s="1"/>
      <c r="B766" s="1"/>
      <c r="C766" s="24"/>
      <c r="D766" s="24"/>
      <c r="E766" s="24"/>
      <c r="F766" s="24"/>
      <c r="G766" s="24"/>
      <c r="H766" s="24"/>
      <c r="I766" s="24"/>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75" customHeight="1" x14ac:dyDescent="0.35">
      <c r="A767" s="1"/>
      <c r="B767" s="1"/>
      <c r="C767" s="24"/>
      <c r="D767" s="24"/>
      <c r="E767" s="24"/>
      <c r="F767" s="24"/>
      <c r="G767" s="24"/>
      <c r="H767" s="24"/>
      <c r="I767" s="24"/>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75" customHeight="1" x14ac:dyDescent="0.35">
      <c r="A768" s="1"/>
      <c r="B768" s="1"/>
      <c r="C768" s="24"/>
      <c r="D768" s="24"/>
      <c r="E768" s="24"/>
      <c r="F768" s="24"/>
      <c r="G768" s="24"/>
      <c r="H768" s="24"/>
      <c r="I768" s="24"/>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75" customHeight="1" x14ac:dyDescent="0.35">
      <c r="A769" s="1"/>
      <c r="B769" s="1"/>
      <c r="C769" s="24"/>
      <c r="D769" s="24"/>
      <c r="E769" s="24"/>
      <c r="F769" s="24"/>
      <c r="G769" s="24"/>
      <c r="H769" s="24"/>
      <c r="I769" s="24"/>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75" customHeight="1" x14ac:dyDescent="0.35">
      <c r="A770" s="1"/>
      <c r="B770" s="1"/>
      <c r="C770" s="24"/>
      <c r="D770" s="24"/>
      <c r="E770" s="24"/>
      <c r="F770" s="24"/>
      <c r="G770" s="24"/>
      <c r="H770" s="24"/>
      <c r="I770" s="24"/>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75" customHeight="1" x14ac:dyDescent="0.35">
      <c r="A771" s="1"/>
      <c r="B771" s="1"/>
      <c r="C771" s="24"/>
      <c r="D771" s="24"/>
      <c r="E771" s="24"/>
      <c r="F771" s="24"/>
      <c r="G771" s="24"/>
      <c r="H771" s="24"/>
      <c r="I771" s="24"/>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75" customHeight="1" x14ac:dyDescent="0.35">
      <c r="A772" s="1"/>
      <c r="B772" s="1"/>
      <c r="C772" s="24"/>
      <c r="D772" s="24"/>
      <c r="E772" s="24"/>
      <c r="F772" s="24"/>
      <c r="G772" s="24"/>
      <c r="H772" s="24"/>
      <c r="I772" s="24"/>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75" customHeight="1" x14ac:dyDescent="0.35">
      <c r="A773" s="1"/>
      <c r="B773" s="1"/>
      <c r="C773" s="24"/>
      <c r="D773" s="24"/>
      <c r="E773" s="24"/>
      <c r="F773" s="24"/>
      <c r="G773" s="24"/>
      <c r="H773" s="24"/>
      <c r="I773" s="24"/>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75" customHeight="1" x14ac:dyDescent="0.35">
      <c r="A774" s="1"/>
      <c r="B774" s="1"/>
      <c r="C774" s="24"/>
      <c r="D774" s="24"/>
      <c r="E774" s="24"/>
      <c r="F774" s="24"/>
      <c r="G774" s="24"/>
      <c r="H774" s="24"/>
      <c r="I774" s="24"/>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75" customHeight="1" x14ac:dyDescent="0.35">
      <c r="A775" s="1"/>
      <c r="B775" s="1"/>
      <c r="C775" s="24"/>
      <c r="D775" s="24"/>
      <c r="E775" s="24"/>
      <c r="F775" s="24"/>
      <c r="G775" s="24"/>
      <c r="H775" s="24"/>
      <c r="I775" s="24"/>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75" customHeight="1" x14ac:dyDescent="0.35">
      <c r="A776" s="1"/>
      <c r="B776" s="1"/>
      <c r="C776" s="24"/>
      <c r="D776" s="24"/>
      <c r="E776" s="24"/>
      <c r="F776" s="24"/>
      <c r="G776" s="24"/>
      <c r="H776" s="24"/>
      <c r="I776" s="24"/>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75" customHeight="1" x14ac:dyDescent="0.35">
      <c r="A777" s="1"/>
      <c r="B777" s="1"/>
      <c r="C777" s="24"/>
      <c r="D777" s="24"/>
      <c r="E777" s="24"/>
      <c r="F777" s="24"/>
      <c r="G777" s="24"/>
      <c r="H777" s="24"/>
      <c r="I777" s="24"/>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75" customHeight="1" x14ac:dyDescent="0.35">
      <c r="A778" s="1"/>
      <c r="B778" s="1"/>
      <c r="C778" s="24"/>
      <c r="D778" s="24"/>
      <c r="E778" s="24"/>
      <c r="F778" s="24"/>
      <c r="G778" s="24"/>
      <c r="H778" s="24"/>
      <c r="I778" s="24"/>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75" customHeight="1" x14ac:dyDescent="0.35">
      <c r="A779" s="1"/>
      <c r="B779" s="1"/>
      <c r="C779" s="24"/>
      <c r="D779" s="24"/>
      <c r="E779" s="24"/>
      <c r="F779" s="24"/>
      <c r="G779" s="24"/>
      <c r="H779" s="24"/>
      <c r="I779" s="24"/>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75" customHeight="1" x14ac:dyDescent="0.35">
      <c r="A780" s="1"/>
      <c r="B780" s="1"/>
      <c r="C780" s="24"/>
      <c r="D780" s="24"/>
      <c r="E780" s="24"/>
      <c r="F780" s="24"/>
      <c r="G780" s="24"/>
      <c r="H780" s="24"/>
      <c r="I780" s="24"/>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75" customHeight="1" x14ac:dyDescent="0.35">
      <c r="A781" s="1"/>
      <c r="B781" s="1"/>
      <c r="C781" s="24"/>
      <c r="D781" s="24"/>
      <c r="E781" s="24"/>
      <c r="F781" s="24"/>
      <c r="G781" s="24"/>
      <c r="H781" s="24"/>
      <c r="I781" s="24"/>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75" customHeight="1" x14ac:dyDescent="0.35">
      <c r="A782" s="1"/>
      <c r="B782" s="1"/>
      <c r="C782" s="24"/>
      <c r="D782" s="24"/>
      <c r="E782" s="24"/>
      <c r="F782" s="24"/>
      <c r="G782" s="24"/>
      <c r="H782" s="24"/>
      <c r="I782" s="24"/>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75" customHeight="1" x14ac:dyDescent="0.35">
      <c r="A783" s="1"/>
      <c r="B783" s="1"/>
      <c r="C783" s="24"/>
      <c r="D783" s="24"/>
      <c r="E783" s="24"/>
      <c r="F783" s="24"/>
      <c r="G783" s="24"/>
      <c r="H783" s="24"/>
      <c r="I783" s="24"/>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75" customHeight="1" x14ac:dyDescent="0.35">
      <c r="A784" s="1"/>
      <c r="B784" s="1"/>
      <c r="C784" s="24"/>
      <c r="D784" s="24"/>
      <c r="E784" s="24"/>
      <c r="F784" s="24"/>
      <c r="G784" s="24"/>
      <c r="H784" s="24"/>
      <c r="I784" s="24"/>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75" customHeight="1" x14ac:dyDescent="0.35">
      <c r="A785" s="1"/>
      <c r="B785" s="1"/>
      <c r="C785" s="24"/>
      <c r="D785" s="24"/>
      <c r="E785" s="24"/>
      <c r="F785" s="24"/>
      <c r="G785" s="24"/>
      <c r="H785" s="24"/>
      <c r="I785" s="24"/>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75" customHeight="1" x14ac:dyDescent="0.35">
      <c r="A786" s="1"/>
      <c r="B786" s="1"/>
      <c r="C786" s="24"/>
      <c r="D786" s="24"/>
      <c r="E786" s="24"/>
      <c r="F786" s="24"/>
      <c r="G786" s="24"/>
      <c r="H786" s="24"/>
      <c r="I786" s="24"/>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75" customHeight="1" x14ac:dyDescent="0.35">
      <c r="A787" s="1"/>
      <c r="B787" s="1"/>
      <c r="C787" s="24"/>
      <c r="D787" s="24"/>
      <c r="E787" s="24"/>
      <c r="F787" s="24"/>
      <c r="G787" s="24"/>
      <c r="H787" s="24"/>
      <c r="I787" s="24"/>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75" customHeight="1" x14ac:dyDescent="0.35">
      <c r="A788" s="1"/>
      <c r="B788" s="1"/>
      <c r="C788" s="24"/>
      <c r="D788" s="24"/>
      <c r="E788" s="24"/>
      <c r="F788" s="24"/>
      <c r="G788" s="24"/>
      <c r="H788" s="24"/>
      <c r="I788" s="24"/>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75" customHeight="1" x14ac:dyDescent="0.35">
      <c r="A789" s="1"/>
      <c r="B789" s="1"/>
      <c r="C789" s="24"/>
      <c r="D789" s="24"/>
      <c r="E789" s="24"/>
      <c r="F789" s="24"/>
      <c r="G789" s="24"/>
      <c r="H789" s="24"/>
      <c r="I789" s="24"/>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75" customHeight="1" x14ac:dyDescent="0.35">
      <c r="A790" s="1"/>
      <c r="B790" s="1"/>
      <c r="C790" s="24"/>
      <c r="D790" s="24"/>
      <c r="E790" s="24"/>
      <c r="F790" s="24"/>
      <c r="G790" s="24"/>
      <c r="H790" s="24"/>
      <c r="I790" s="24"/>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75" customHeight="1" x14ac:dyDescent="0.35">
      <c r="A791" s="1"/>
      <c r="B791" s="1"/>
      <c r="C791" s="24"/>
      <c r="D791" s="24"/>
      <c r="E791" s="24"/>
      <c r="F791" s="24"/>
      <c r="G791" s="24"/>
      <c r="H791" s="24"/>
      <c r="I791" s="24"/>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75" customHeight="1" x14ac:dyDescent="0.35">
      <c r="A792" s="1"/>
      <c r="B792" s="1"/>
      <c r="C792" s="24"/>
      <c r="D792" s="24"/>
      <c r="E792" s="24"/>
      <c r="F792" s="24"/>
      <c r="G792" s="24"/>
      <c r="H792" s="24"/>
      <c r="I792" s="24"/>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75" customHeight="1" x14ac:dyDescent="0.35">
      <c r="A793" s="1"/>
      <c r="B793" s="1"/>
      <c r="C793" s="24"/>
      <c r="D793" s="24"/>
      <c r="E793" s="24"/>
      <c r="F793" s="24"/>
      <c r="G793" s="24"/>
      <c r="H793" s="24"/>
      <c r="I793" s="24"/>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75" customHeight="1" x14ac:dyDescent="0.35">
      <c r="A794" s="1"/>
      <c r="B794" s="1"/>
      <c r="C794" s="24"/>
      <c r="D794" s="24"/>
      <c r="E794" s="24"/>
      <c r="F794" s="24"/>
      <c r="G794" s="24"/>
      <c r="H794" s="24"/>
      <c r="I794" s="24"/>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75" customHeight="1" x14ac:dyDescent="0.35">
      <c r="A795" s="1"/>
      <c r="B795" s="1"/>
      <c r="C795" s="24"/>
      <c r="D795" s="24"/>
      <c r="E795" s="24"/>
      <c r="F795" s="24"/>
      <c r="G795" s="24"/>
      <c r="H795" s="24"/>
      <c r="I795" s="24"/>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75" customHeight="1" x14ac:dyDescent="0.35">
      <c r="A796" s="1"/>
      <c r="B796" s="1"/>
      <c r="C796" s="24"/>
      <c r="D796" s="24"/>
      <c r="E796" s="24"/>
      <c r="F796" s="24"/>
      <c r="G796" s="24"/>
      <c r="H796" s="24"/>
      <c r="I796" s="24"/>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75" customHeight="1" x14ac:dyDescent="0.35">
      <c r="A797" s="1"/>
      <c r="B797" s="1"/>
      <c r="C797" s="24"/>
      <c r="D797" s="24"/>
      <c r="E797" s="24"/>
      <c r="F797" s="24"/>
      <c r="G797" s="24"/>
      <c r="H797" s="24"/>
      <c r="I797" s="24"/>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75" customHeight="1" x14ac:dyDescent="0.35">
      <c r="A798" s="1"/>
      <c r="B798" s="1"/>
      <c r="C798" s="24"/>
      <c r="D798" s="24"/>
      <c r="E798" s="24"/>
      <c r="F798" s="24"/>
      <c r="G798" s="24"/>
      <c r="H798" s="24"/>
      <c r="I798" s="24"/>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75" customHeight="1" x14ac:dyDescent="0.35">
      <c r="A799" s="1"/>
      <c r="B799" s="1"/>
      <c r="C799" s="24"/>
      <c r="D799" s="24"/>
      <c r="E799" s="24"/>
      <c r="F799" s="24"/>
      <c r="G799" s="24"/>
      <c r="H799" s="24"/>
      <c r="I799" s="24"/>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75" customHeight="1" x14ac:dyDescent="0.35">
      <c r="A800" s="1"/>
      <c r="B800" s="1"/>
      <c r="C800" s="24"/>
      <c r="D800" s="24"/>
      <c r="E800" s="24"/>
      <c r="F800" s="24"/>
      <c r="G800" s="24"/>
      <c r="H800" s="24"/>
      <c r="I800" s="24"/>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75" customHeight="1" x14ac:dyDescent="0.35">
      <c r="A801" s="1"/>
      <c r="B801" s="1"/>
      <c r="C801" s="24"/>
      <c r="D801" s="24"/>
      <c r="E801" s="24"/>
      <c r="F801" s="24"/>
      <c r="G801" s="24"/>
      <c r="H801" s="24"/>
      <c r="I801" s="24"/>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75" customHeight="1" x14ac:dyDescent="0.35">
      <c r="A802" s="1"/>
      <c r="B802" s="1"/>
      <c r="C802" s="24"/>
      <c r="D802" s="24"/>
      <c r="E802" s="24"/>
      <c r="F802" s="24"/>
      <c r="G802" s="24"/>
      <c r="H802" s="24"/>
      <c r="I802" s="24"/>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75" customHeight="1" x14ac:dyDescent="0.35">
      <c r="A803" s="1"/>
      <c r="B803" s="1"/>
      <c r="C803" s="24"/>
      <c r="D803" s="24"/>
      <c r="E803" s="24"/>
      <c r="F803" s="24"/>
      <c r="G803" s="24"/>
      <c r="H803" s="24"/>
      <c r="I803" s="24"/>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75" customHeight="1" x14ac:dyDescent="0.35">
      <c r="A804" s="1"/>
      <c r="B804" s="1"/>
      <c r="C804" s="24"/>
      <c r="D804" s="24"/>
      <c r="E804" s="24"/>
      <c r="F804" s="24"/>
      <c r="G804" s="24"/>
      <c r="H804" s="24"/>
      <c r="I804" s="24"/>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75" customHeight="1" x14ac:dyDescent="0.35">
      <c r="A805" s="1"/>
      <c r="B805" s="1"/>
      <c r="C805" s="24"/>
      <c r="D805" s="24"/>
      <c r="E805" s="24"/>
      <c r="F805" s="24"/>
      <c r="G805" s="24"/>
      <c r="H805" s="24"/>
      <c r="I805" s="24"/>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75" customHeight="1" x14ac:dyDescent="0.35">
      <c r="A806" s="1"/>
      <c r="B806" s="1"/>
      <c r="C806" s="24"/>
      <c r="D806" s="24"/>
      <c r="E806" s="24"/>
      <c r="F806" s="24"/>
      <c r="G806" s="24"/>
      <c r="H806" s="24"/>
      <c r="I806" s="24"/>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75" customHeight="1" x14ac:dyDescent="0.35">
      <c r="A807" s="1"/>
      <c r="B807" s="1"/>
      <c r="C807" s="24"/>
      <c r="D807" s="24"/>
      <c r="E807" s="24"/>
      <c r="F807" s="24"/>
      <c r="G807" s="24"/>
      <c r="H807" s="24"/>
      <c r="I807" s="24"/>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75" customHeight="1" x14ac:dyDescent="0.35">
      <c r="A808" s="1"/>
      <c r="B808" s="1"/>
      <c r="C808" s="24"/>
      <c r="D808" s="24"/>
      <c r="E808" s="24"/>
      <c r="F808" s="24"/>
      <c r="G808" s="24"/>
      <c r="H808" s="24"/>
      <c r="I808" s="24"/>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75" customHeight="1" x14ac:dyDescent="0.35">
      <c r="A809" s="1"/>
      <c r="B809" s="1"/>
      <c r="C809" s="24"/>
      <c r="D809" s="24"/>
      <c r="E809" s="24"/>
      <c r="F809" s="24"/>
      <c r="G809" s="24"/>
      <c r="H809" s="24"/>
      <c r="I809" s="24"/>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75" customHeight="1" x14ac:dyDescent="0.35">
      <c r="A810" s="1"/>
      <c r="B810" s="1"/>
      <c r="C810" s="24"/>
      <c r="D810" s="24"/>
      <c r="E810" s="24"/>
      <c r="F810" s="24"/>
      <c r="G810" s="24"/>
      <c r="H810" s="24"/>
      <c r="I810" s="24"/>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75" customHeight="1" x14ac:dyDescent="0.35">
      <c r="A811" s="1"/>
      <c r="B811" s="1"/>
      <c r="C811" s="24"/>
      <c r="D811" s="24"/>
      <c r="E811" s="24"/>
      <c r="F811" s="24"/>
      <c r="G811" s="24"/>
      <c r="H811" s="24"/>
      <c r="I811" s="24"/>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75" customHeight="1" x14ac:dyDescent="0.35">
      <c r="A812" s="1"/>
      <c r="B812" s="1"/>
      <c r="C812" s="24"/>
      <c r="D812" s="24"/>
      <c r="E812" s="24"/>
      <c r="F812" s="24"/>
      <c r="G812" s="24"/>
      <c r="H812" s="24"/>
      <c r="I812" s="24"/>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75" customHeight="1" x14ac:dyDescent="0.35">
      <c r="A813" s="1"/>
      <c r="B813" s="1"/>
      <c r="C813" s="24"/>
      <c r="D813" s="24"/>
      <c r="E813" s="24"/>
      <c r="F813" s="24"/>
      <c r="G813" s="24"/>
      <c r="H813" s="24"/>
      <c r="I813" s="24"/>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75" customHeight="1" x14ac:dyDescent="0.35">
      <c r="A814" s="1"/>
      <c r="B814" s="1"/>
      <c r="C814" s="24"/>
      <c r="D814" s="24"/>
      <c r="E814" s="24"/>
      <c r="F814" s="24"/>
      <c r="G814" s="24"/>
      <c r="H814" s="24"/>
      <c r="I814" s="24"/>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75" customHeight="1" x14ac:dyDescent="0.35">
      <c r="A815" s="1"/>
      <c r="B815" s="1"/>
      <c r="C815" s="24"/>
      <c r="D815" s="24"/>
      <c r="E815" s="24"/>
      <c r="F815" s="24"/>
      <c r="G815" s="24"/>
      <c r="H815" s="24"/>
      <c r="I815" s="24"/>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75" customHeight="1" x14ac:dyDescent="0.35">
      <c r="A816" s="1"/>
      <c r="B816" s="1"/>
      <c r="C816" s="24"/>
      <c r="D816" s="24"/>
      <c r="E816" s="24"/>
      <c r="F816" s="24"/>
      <c r="G816" s="24"/>
      <c r="H816" s="24"/>
      <c r="I816" s="24"/>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75" customHeight="1" x14ac:dyDescent="0.35">
      <c r="A817" s="1"/>
      <c r="B817" s="1"/>
      <c r="C817" s="24"/>
      <c r="D817" s="24"/>
      <c r="E817" s="24"/>
      <c r="F817" s="24"/>
      <c r="G817" s="24"/>
      <c r="H817" s="24"/>
      <c r="I817" s="24"/>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75" customHeight="1" x14ac:dyDescent="0.35">
      <c r="A818" s="1"/>
      <c r="B818" s="1"/>
      <c r="C818" s="24"/>
      <c r="D818" s="24"/>
      <c r="E818" s="24"/>
      <c r="F818" s="24"/>
      <c r="G818" s="24"/>
      <c r="H818" s="24"/>
      <c r="I818" s="24"/>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75" customHeight="1" x14ac:dyDescent="0.35">
      <c r="A819" s="1"/>
      <c r="B819" s="1"/>
      <c r="C819" s="24"/>
      <c r="D819" s="24"/>
      <c r="E819" s="24"/>
      <c r="F819" s="24"/>
      <c r="G819" s="24"/>
      <c r="H819" s="24"/>
      <c r="I819" s="24"/>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75" customHeight="1" x14ac:dyDescent="0.35">
      <c r="A820" s="1"/>
      <c r="B820" s="1"/>
      <c r="C820" s="24"/>
      <c r="D820" s="24"/>
      <c r="E820" s="24"/>
      <c r="F820" s="24"/>
      <c r="G820" s="24"/>
      <c r="H820" s="24"/>
      <c r="I820" s="24"/>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75" customHeight="1" x14ac:dyDescent="0.35">
      <c r="A821" s="1"/>
      <c r="B821" s="1"/>
      <c r="C821" s="24"/>
      <c r="D821" s="24"/>
      <c r="E821" s="24"/>
      <c r="F821" s="24"/>
      <c r="G821" s="24"/>
      <c r="H821" s="24"/>
      <c r="I821" s="24"/>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75" customHeight="1" x14ac:dyDescent="0.35">
      <c r="A822" s="1"/>
      <c r="B822" s="1"/>
      <c r="C822" s="24"/>
      <c r="D822" s="24"/>
      <c r="E822" s="24"/>
      <c r="F822" s="24"/>
      <c r="G822" s="24"/>
      <c r="H822" s="24"/>
      <c r="I822" s="24"/>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75" customHeight="1" x14ac:dyDescent="0.35">
      <c r="A823" s="1"/>
      <c r="B823" s="1"/>
      <c r="C823" s="24"/>
      <c r="D823" s="24"/>
      <c r="E823" s="24"/>
      <c r="F823" s="24"/>
      <c r="G823" s="24"/>
      <c r="H823" s="24"/>
      <c r="I823" s="24"/>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75" customHeight="1" x14ac:dyDescent="0.35">
      <c r="A824" s="1"/>
      <c r="B824" s="1"/>
      <c r="C824" s="24"/>
      <c r="D824" s="24"/>
      <c r="E824" s="24"/>
      <c r="F824" s="24"/>
      <c r="G824" s="24"/>
      <c r="H824" s="24"/>
      <c r="I824" s="24"/>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75" customHeight="1" x14ac:dyDescent="0.35">
      <c r="A825" s="1"/>
      <c r="B825" s="1"/>
      <c r="C825" s="24"/>
      <c r="D825" s="24"/>
      <c r="E825" s="24"/>
      <c r="F825" s="24"/>
      <c r="G825" s="24"/>
      <c r="H825" s="24"/>
      <c r="I825" s="24"/>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75" customHeight="1" x14ac:dyDescent="0.35">
      <c r="A826" s="1"/>
      <c r="B826" s="1"/>
      <c r="C826" s="24"/>
      <c r="D826" s="24"/>
      <c r="E826" s="24"/>
      <c r="F826" s="24"/>
      <c r="G826" s="24"/>
      <c r="H826" s="24"/>
      <c r="I826" s="24"/>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75" customHeight="1" x14ac:dyDescent="0.35">
      <c r="A827" s="1"/>
      <c r="B827" s="1"/>
      <c r="C827" s="24"/>
      <c r="D827" s="24"/>
      <c r="E827" s="24"/>
      <c r="F827" s="24"/>
      <c r="G827" s="24"/>
      <c r="H827" s="24"/>
      <c r="I827" s="24"/>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75" customHeight="1" x14ac:dyDescent="0.35">
      <c r="A828" s="1"/>
      <c r="B828" s="1"/>
      <c r="C828" s="24"/>
      <c r="D828" s="24"/>
      <c r="E828" s="24"/>
      <c r="F828" s="24"/>
      <c r="G828" s="24"/>
      <c r="H828" s="24"/>
      <c r="I828" s="24"/>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75" customHeight="1" x14ac:dyDescent="0.35">
      <c r="A829" s="1"/>
      <c r="B829" s="1"/>
      <c r="C829" s="24"/>
      <c r="D829" s="24"/>
      <c r="E829" s="24"/>
      <c r="F829" s="24"/>
      <c r="G829" s="24"/>
      <c r="H829" s="24"/>
      <c r="I829" s="24"/>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75" customHeight="1" x14ac:dyDescent="0.35">
      <c r="A830" s="1"/>
      <c r="B830" s="1"/>
      <c r="C830" s="24"/>
      <c r="D830" s="24"/>
      <c r="E830" s="24"/>
      <c r="F830" s="24"/>
      <c r="G830" s="24"/>
      <c r="H830" s="24"/>
      <c r="I830" s="24"/>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75" customHeight="1" x14ac:dyDescent="0.35">
      <c r="A831" s="1"/>
      <c r="B831" s="1"/>
      <c r="C831" s="24"/>
      <c r="D831" s="24"/>
      <c r="E831" s="24"/>
      <c r="F831" s="24"/>
      <c r="G831" s="24"/>
      <c r="H831" s="24"/>
      <c r="I831" s="24"/>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75" customHeight="1" x14ac:dyDescent="0.35">
      <c r="A832" s="1"/>
      <c r="B832" s="1"/>
      <c r="C832" s="24"/>
      <c r="D832" s="24"/>
      <c r="E832" s="24"/>
      <c r="F832" s="24"/>
      <c r="G832" s="24"/>
      <c r="H832" s="24"/>
      <c r="I832" s="24"/>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75" customHeight="1" x14ac:dyDescent="0.35">
      <c r="A833" s="1"/>
      <c r="B833" s="1"/>
      <c r="C833" s="24"/>
      <c r="D833" s="24"/>
      <c r="E833" s="24"/>
      <c r="F833" s="24"/>
      <c r="G833" s="24"/>
      <c r="H833" s="24"/>
      <c r="I833" s="24"/>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75" customHeight="1" x14ac:dyDescent="0.35">
      <c r="A834" s="1"/>
      <c r="B834" s="1"/>
      <c r="C834" s="24"/>
      <c r="D834" s="24"/>
      <c r="E834" s="24"/>
      <c r="F834" s="24"/>
      <c r="G834" s="24"/>
      <c r="H834" s="24"/>
      <c r="I834" s="24"/>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75" customHeight="1" x14ac:dyDescent="0.35">
      <c r="A835" s="1"/>
      <c r="B835" s="1"/>
      <c r="C835" s="24"/>
      <c r="D835" s="24"/>
      <c r="E835" s="24"/>
      <c r="F835" s="24"/>
      <c r="G835" s="24"/>
      <c r="H835" s="24"/>
      <c r="I835" s="24"/>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75" customHeight="1" x14ac:dyDescent="0.35">
      <c r="A836" s="1"/>
      <c r="B836" s="1"/>
      <c r="C836" s="24"/>
      <c r="D836" s="24"/>
      <c r="E836" s="24"/>
      <c r="F836" s="24"/>
      <c r="G836" s="24"/>
      <c r="H836" s="24"/>
      <c r="I836" s="24"/>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75" customHeight="1" x14ac:dyDescent="0.35">
      <c r="A837" s="1"/>
      <c r="B837" s="1"/>
      <c r="C837" s="24"/>
      <c r="D837" s="24"/>
      <c r="E837" s="24"/>
      <c r="F837" s="24"/>
      <c r="G837" s="24"/>
      <c r="H837" s="24"/>
      <c r="I837" s="24"/>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75" customHeight="1" x14ac:dyDescent="0.35">
      <c r="A838" s="1"/>
      <c r="B838" s="1"/>
      <c r="C838" s="24"/>
      <c r="D838" s="24"/>
      <c r="E838" s="24"/>
      <c r="F838" s="24"/>
      <c r="G838" s="24"/>
      <c r="H838" s="24"/>
      <c r="I838" s="24"/>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75" customHeight="1" x14ac:dyDescent="0.35">
      <c r="A839" s="1"/>
      <c r="B839" s="1"/>
      <c r="C839" s="24"/>
      <c r="D839" s="24"/>
      <c r="E839" s="24"/>
      <c r="F839" s="24"/>
      <c r="G839" s="24"/>
      <c r="H839" s="24"/>
      <c r="I839" s="24"/>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75" customHeight="1" x14ac:dyDescent="0.35">
      <c r="A840" s="1"/>
      <c r="B840" s="1"/>
      <c r="C840" s="24"/>
      <c r="D840" s="24"/>
      <c r="E840" s="24"/>
      <c r="F840" s="24"/>
      <c r="G840" s="24"/>
      <c r="H840" s="24"/>
      <c r="I840" s="24"/>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75" customHeight="1" x14ac:dyDescent="0.35">
      <c r="A841" s="1"/>
      <c r="B841" s="1"/>
      <c r="C841" s="24"/>
      <c r="D841" s="24"/>
      <c r="E841" s="24"/>
      <c r="F841" s="24"/>
      <c r="G841" s="24"/>
      <c r="H841" s="24"/>
      <c r="I841" s="24"/>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75" customHeight="1" x14ac:dyDescent="0.35">
      <c r="A842" s="1"/>
      <c r="B842" s="1"/>
      <c r="C842" s="24"/>
      <c r="D842" s="24"/>
      <c r="E842" s="24"/>
      <c r="F842" s="24"/>
      <c r="G842" s="24"/>
      <c r="H842" s="24"/>
      <c r="I842" s="24"/>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75" customHeight="1" x14ac:dyDescent="0.35">
      <c r="A843" s="1"/>
      <c r="B843" s="1"/>
      <c r="C843" s="24"/>
      <c r="D843" s="24"/>
      <c r="E843" s="24"/>
      <c r="F843" s="24"/>
      <c r="G843" s="24"/>
      <c r="H843" s="24"/>
      <c r="I843" s="24"/>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75" customHeight="1" x14ac:dyDescent="0.35">
      <c r="A844" s="1"/>
      <c r="B844" s="1"/>
      <c r="C844" s="24"/>
      <c r="D844" s="24"/>
      <c r="E844" s="24"/>
      <c r="F844" s="24"/>
      <c r="G844" s="24"/>
      <c r="H844" s="24"/>
      <c r="I844" s="24"/>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75" customHeight="1" x14ac:dyDescent="0.35">
      <c r="A845" s="1"/>
      <c r="B845" s="1"/>
      <c r="C845" s="24"/>
      <c r="D845" s="24"/>
      <c r="E845" s="24"/>
      <c r="F845" s="24"/>
      <c r="G845" s="24"/>
      <c r="H845" s="24"/>
      <c r="I845" s="24"/>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75" customHeight="1" x14ac:dyDescent="0.35">
      <c r="A846" s="1"/>
      <c r="B846" s="1"/>
      <c r="C846" s="24"/>
      <c r="D846" s="24"/>
      <c r="E846" s="24"/>
      <c r="F846" s="24"/>
      <c r="G846" s="24"/>
      <c r="H846" s="24"/>
      <c r="I846" s="24"/>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75" customHeight="1" x14ac:dyDescent="0.35">
      <c r="A847" s="1"/>
      <c r="B847" s="1"/>
      <c r="C847" s="24"/>
      <c r="D847" s="24"/>
      <c r="E847" s="24"/>
      <c r="F847" s="24"/>
      <c r="G847" s="24"/>
      <c r="H847" s="24"/>
      <c r="I847" s="24"/>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75" customHeight="1" x14ac:dyDescent="0.35">
      <c r="A848" s="1"/>
      <c r="B848" s="1"/>
      <c r="C848" s="24"/>
      <c r="D848" s="24"/>
      <c r="E848" s="24"/>
      <c r="F848" s="24"/>
      <c r="G848" s="24"/>
      <c r="H848" s="24"/>
      <c r="I848" s="24"/>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75" customHeight="1" x14ac:dyDescent="0.35">
      <c r="A849" s="1"/>
      <c r="B849" s="1"/>
      <c r="C849" s="24"/>
      <c r="D849" s="24"/>
      <c r="E849" s="24"/>
      <c r="F849" s="24"/>
      <c r="G849" s="24"/>
      <c r="H849" s="24"/>
      <c r="I849" s="24"/>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75" customHeight="1" x14ac:dyDescent="0.35">
      <c r="A850" s="1"/>
      <c r="B850" s="1"/>
      <c r="C850" s="24"/>
      <c r="D850" s="24"/>
      <c r="E850" s="24"/>
      <c r="F850" s="24"/>
      <c r="G850" s="24"/>
      <c r="H850" s="24"/>
      <c r="I850" s="24"/>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75" customHeight="1" x14ac:dyDescent="0.35">
      <c r="A851" s="1"/>
      <c r="B851" s="1"/>
      <c r="C851" s="24"/>
      <c r="D851" s="24"/>
      <c r="E851" s="24"/>
      <c r="F851" s="24"/>
      <c r="G851" s="24"/>
      <c r="H851" s="24"/>
      <c r="I851" s="24"/>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75" customHeight="1" x14ac:dyDescent="0.35">
      <c r="A852" s="1"/>
      <c r="B852" s="1"/>
      <c r="C852" s="24"/>
      <c r="D852" s="24"/>
      <c r="E852" s="24"/>
      <c r="F852" s="24"/>
      <c r="G852" s="24"/>
      <c r="H852" s="24"/>
      <c r="I852" s="24"/>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75" customHeight="1" x14ac:dyDescent="0.35">
      <c r="A853" s="1"/>
      <c r="B853" s="1"/>
      <c r="C853" s="24"/>
      <c r="D853" s="24"/>
      <c r="E853" s="24"/>
      <c r="F853" s="24"/>
      <c r="G853" s="24"/>
      <c r="H853" s="24"/>
      <c r="I853" s="24"/>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75" customHeight="1" x14ac:dyDescent="0.35">
      <c r="A854" s="1"/>
      <c r="B854" s="1"/>
      <c r="C854" s="24"/>
      <c r="D854" s="24"/>
      <c r="E854" s="24"/>
      <c r="F854" s="24"/>
      <c r="G854" s="24"/>
      <c r="H854" s="24"/>
      <c r="I854" s="24"/>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75" customHeight="1" x14ac:dyDescent="0.35">
      <c r="A855" s="1"/>
      <c r="B855" s="1"/>
      <c r="C855" s="24"/>
      <c r="D855" s="24"/>
      <c r="E855" s="24"/>
      <c r="F855" s="24"/>
      <c r="G855" s="24"/>
      <c r="H855" s="24"/>
      <c r="I855" s="24"/>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75" customHeight="1" x14ac:dyDescent="0.35">
      <c r="A856" s="1"/>
      <c r="B856" s="1"/>
      <c r="C856" s="24"/>
      <c r="D856" s="24"/>
      <c r="E856" s="24"/>
      <c r="F856" s="24"/>
      <c r="G856" s="24"/>
      <c r="H856" s="24"/>
      <c r="I856" s="24"/>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75" customHeight="1" x14ac:dyDescent="0.35">
      <c r="A857" s="1"/>
      <c r="B857" s="1"/>
      <c r="C857" s="24"/>
      <c r="D857" s="24"/>
      <c r="E857" s="24"/>
      <c r="F857" s="24"/>
      <c r="G857" s="24"/>
      <c r="H857" s="24"/>
      <c r="I857" s="24"/>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75" customHeight="1" x14ac:dyDescent="0.35">
      <c r="A858" s="1"/>
      <c r="B858" s="1"/>
      <c r="C858" s="24"/>
      <c r="D858" s="24"/>
      <c r="E858" s="24"/>
      <c r="F858" s="24"/>
      <c r="G858" s="24"/>
      <c r="H858" s="24"/>
      <c r="I858" s="24"/>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75" customHeight="1" x14ac:dyDescent="0.35">
      <c r="A859" s="1"/>
      <c r="B859" s="1"/>
      <c r="C859" s="24"/>
      <c r="D859" s="24"/>
      <c r="E859" s="24"/>
      <c r="F859" s="24"/>
      <c r="G859" s="24"/>
      <c r="H859" s="24"/>
      <c r="I859" s="24"/>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75" customHeight="1" x14ac:dyDescent="0.35">
      <c r="A860" s="1"/>
      <c r="B860" s="1"/>
      <c r="C860" s="24"/>
      <c r="D860" s="24"/>
      <c r="E860" s="24"/>
      <c r="F860" s="24"/>
      <c r="G860" s="24"/>
      <c r="H860" s="24"/>
      <c r="I860" s="24"/>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75" customHeight="1" x14ac:dyDescent="0.35">
      <c r="A861" s="1"/>
      <c r="B861" s="1"/>
      <c r="C861" s="24"/>
      <c r="D861" s="24"/>
      <c r="E861" s="24"/>
      <c r="F861" s="24"/>
      <c r="G861" s="24"/>
      <c r="H861" s="24"/>
      <c r="I861" s="24"/>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75" customHeight="1" x14ac:dyDescent="0.35">
      <c r="A862" s="1"/>
      <c r="B862" s="1"/>
      <c r="C862" s="24"/>
      <c r="D862" s="24"/>
      <c r="E862" s="24"/>
      <c r="F862" s="24"/>
      <c r="G862" s="24"/>
      <c r="H862" s="24"/>
      <c r="I862" s="24"/>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75" customHeight="1" x14ac:dyDescent="0.35">
      <c r="A863" s="1"/>
      <c r="B863" s="1"/>
      <c r="C863" s="24"/>
      <c r="D863" s="24"/>
      <c r="E863" s="24"/>
      <c r="F863" s="24"/>
      <c r="G863" s="24"/>
      <c r="H863" s="24"/>
      <c r="I863" s="24"/>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75" customHeight="1" x14ac:dyDescent="0.35">
      <c r="A864" s="1"/>
      <c r="B864" s="1"/>
      <c r="C864" s="24"/>
      <c r="D864" s="24"/>
      <c r="E864" s="24"/>
      <c r="F864" s="24"/>
      <c r="G864" s="24"/>
      <c r="H864" s="24"/>
      <c r="I864" s="24"/>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75" customHeight="1" x14ac:dyDescent="0.35">
      <c r="A865" s="1"/>
      <c r="B865" s="1"/>
      <c r="C865" s="24"/>
      <c r="D865" s="24"/>
      <c r="E865" s="24"/>
      <c r="F865" s="24"/>
      <c r="G865" s="24"/>
      <c r="H865" s="24"/>
      <c r="I865" s="24"/>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75" customHeight="1" x14ac:dyDescent="0.35">
      <c r="A866" s="1"/>
      <c r="B866" s="1"/>
      <c r="C866" s="24"/>
      <c r="D866" s="24"/>
      <c r="E866" s="24"/>
      <c r="F866" s="24"/>
      <c r="G866" s="24"/>
      <c r="H866" s="24"/>
      <c r="I866" s="24"/>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75" customHeight="1" x14ac:dyDescent="0.35">
      <c r="A867" s="1"/>
      <c r="B867" s="1"/>
      <c r="C867" s="24"/>
      <c r="D867" s="24"/>
      <c r="E867" s="24"/>
      <c r="F867" s="24"/>
      <c r="G867" s="24"/>
      <c r="H867" s="24"/>
      <c r="I867" s="24"/>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75" customHeight="1" x14ac:dyDescent="0.35">
      <c r="A868" s="1"/>
      <c r="B868" s="1"/>
      <c r="C868" s="24"/>
      <c r="D868" s="24"/>
      <c r="E868" s="24"/>
      <c r="F868" s="24"/>
      <c r="G868" s="24"/>
      <c r="H868" s="24"/>
      <c r="I868" s="24"/>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75" customHeight="1" x14ac:dyDescent="0.35">
      <c r="A869" s="1"/>
      <c r="B869" s="1"/>
      <c r="C869" s="24"/>
      <c r="D869" s="24"/>
      <c r="E869" s="24"/>
      <c r="F869" s="24"/>
      <c r="G869" s="24"/>
      <c r="H869" s="24"/>
      <c r="I869" s="24"/>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75" customHeight="1" x14ac:dyDescent="0.35">
      <c r="A870" s="1"/>
      <c r="B870" s="1"/>
      <c r="C870" s="24"/>
      <c r="D870" s="24"/>
      <c r="E870" s="24"/>
      <c r="F870" s="24"/>
      <c r="G870" s="24"/>
      <c r="H870" s="24"/>
      <c r="I870" s="24"/>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75" customHeight="1" x14ac:dyDescent="0.35">
      <c r="A871" s="1"/>
      <c r="B871" s="1"/>
      <c r="C871" s="24"/>
      <c r="D871" s="24"/>
      <c r="E871" s="24"/>
      <c r="F871" s="24"/>
      <c r="G871" s="24"/>
      <c r="H871" s="24"/>
      <c r="I871" s="24"/>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75" customHeight="1" x14ac:dyDescent="0.35">
      <c r="A872" s="1"/>
      <c r="B872" s="1"/>
      <c r="C872" s="24"/>
      <c r="D872" s="24"/>
      <c r="E872" s="24"/>
      <c r="F872" s="24"/>
      <c r="G872" s="24"/>
      <c r="H872" s="24"/>
      <c r="I872" s="24"/>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75" customHeight="1" x14ac:dyDescent="0.35">
      <c r="A873" s="1"/>
      <c r="B873" s="1"/>
      <c r="C873" s="24"/>
      <c r="D873" s="24"/>
      <c r="E873" s="24"/>
      <c r="F873" s="24"/>
      <c r="G873" s="24"/>
      <c r="H873" s="24"/>
      <c r="I873" s="24"/>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75" customHeight="1" x14ac:dyDescent="0.35">
      <c r="A874" s="1"/>
      <c r="B874" s="1"/>
      <c r="C874" s="24"/>
      <c r="D874" s="24"/>
      <c r="E874" s="24"/>
      <c r="F874" s="24"/>
      <c r="G874" s="24"/>
      <c r="H874" s="24"/>
      <c r="I874" s="24"/>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75" customHeight="1" x14ac:dyDescent="0.35">
      <c r="A875" s="1"/>
      <c r="B875" s="1"/>
      <c r="C875" s="24"/>
      <c r="D875" s="24"/>
      <c r="E875" s="24"/>
      <c r="F875" s="24"/>
      <c r="G875" s="24"/>
      <c r="H875" s="24"/>
      <c r="I875" s="24"/>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75" customHeight="1" x14ac:dyDescent="0.35">
      <c r="A876" s="1"/>
      <c r="B876" s="1"/>
      <c r="C876" s="24"/>
      <c r="D876" s="24"/>
      <c r="E876" s="24"/>
      <c r="F876" s="24"/>
      <c r="G876" s="24"/>
      <c r="H876" s="24"/>
      <c r="I876" s="24"/>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75" customHeight="1" x14ac:dyDescent="0.35">
      <c r="A877" s="1"/>
      <c r="B877" s="1"/>
      <c r="C877" s="24"/>
      <c r="D877" s="24"/>
      <c r="E877" s="24"/>
      <c r="F877" s="24"/>
      <c r="G877" s="24"/>
      <c r="H877" s="24"/>
      <c r="I877" s="24"/>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75" customHeight="1" x14ac:dyDescent="0.35">
      <c r="A878" s="1"/>
      <c r="B878" s="1"/>
      <c r="C878" s="24"/>
      <c r="D878" s="24"/>
      <c r="E878" s="24"/>
      <c r="F878" s="24"/>
      <c r="G878" s="24"/>
      <c r="H878" s="24"/>
      <c r="I878" s="24"/>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75" customHeight="1" x14ac:dyDescent="0.35">
      <c r="A879" s="1"/>
      <c r="B879" s="1"/>
      <c r="C879" s="24"/>
      <c r="D879" s="24"/>
      <c r="E879" s="24"/>
      <c r="F879" s="24"/>
      <c r="G879" s="24"/>
      <c r="H879" s="24"/>
      <c r="I879" s="24"/>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75" customHeight="1" x14ac:dyDescent="0.35">
      <c r="A880" s="1"/>
      <c r="B880" s="1"/>
      <c r="C880" s="24"/>
      <c r="D880" s="24"/>
      <c r="E880" s="24"/>
      <c r="F880" s="24"/>
      <c r="G880" s="24"/>
      <c r="H880" s="24"/>
      <c r="I880" s="24"/>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75" customHeight="1" x14ac:dyDescent="0.35">
      <c r="A881" s="1"/>
      <c r="B881" s="1"/>
      <c r="C881" s="24"/>
      <c r="D881" s="24"/>
      <c r="E881" s="24"/>
      <c r="F881" s="24"/>
      <c r="G881" s="24"/>
      <c r="H881" s="24"/>
      <c r="I881" s="24"/>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75" customHeight="1" x14ac:dyDescent="0.35">
      <c r="A882" s="1"/>
      <c r="B882" s="1"/>
      <c r="C882" s="24"/>
      <c r="D882" s="24"/>
      <c r="E882" s="24"/>
      <c r="F882" s="24"/>
      <c r="G882" s="24"/>
      <c r="H882" s="24"/>
      <c r="I882" s="24"/>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75" customHeight="1" x14ac:dyDescent="0.35">
      <c r="A883" s="1"/>
      <c r="B883" s="1"/>
      <c r="C883" s="24"/>
      <c r="D883" s="24"/>
      <c r="E883" s="24"/>
      <c r="F883" s="24"/>
      <c r="G883" s="24"/>
      <c r="H883" s="24"/>
      <c r="I883" s="24"/>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75" customHeight="1" x14ac:dyDescent="0.35">
      <c r="A884" s="1"/>
      <c r="B884" s="1"/>
      <c r="C884" s="24"/>
      <c r="D884" s="24"/>
      <c r="E884" s="24"/>
      <c r="F884" s="24"/>
      <c r="G884" s="24"/>
      <c r="H884" s="24"/>
      <c r="I884" s="24"/>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75" customHeight="1" x14ac:dyDescent="0.35">
      <c r="A885" s="1"/>
      <c r="B885" s="1"/>
      <c r="C885" s="24"/>
      <c r="D885" s="24"/>
      <c r="E885" s="24"/>
      <c r="F885" s="24"/>
      <c r="G885" s="24"/>
      <c r="H885" s="24"/>
      <c r="I885" s="24"/>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75" customHeight="1" x14ac:dyDescent="0.35">
      <c r="A886" s="1"/>
      <c r="B886" s="1"/>
      <c r="C886" s="24"/>
      <c r="D886" s="24"/>
      <c r="E886" s="24"/>
      <c r="F886" s="24"/>
      <c r="G886" s="24"/>
      <c r="H886" s="24"/>
      <c r="I886" s="24"/>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75" customHeight="1" x14ac:dyDescent="0.35">
      <c r="A887" s="1"/>
      <c r="B887" s="1"/>
      <c r="C887" s="24"/>
      <c r="D887" s="24"/>
      <c r="E887" s="24"/>
      <c r="F887" s="24"/>
      <c r="G887" s="24"/>
      <c r="H887" s="24"/>
      <c r="I887" s="24"/>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75" customHeight="1" x14ac:dyDescent="0.35">
      <c r="A888" s="1"/>
      <c r="B888" s="1"/>
      <c r="C888" s="24"/>
      <c r="D888" s="24"/>
      <c r="E888" s="24"/>
      <c r="F888" s="24"/>
      <c r="G888" s="24"/>
      <c r="H888" s="24"/>
      <c r="I888" s="24"/>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75" customHeight="1" x14ac:dyDescent="0.35">
      <c r="A889" s="1"/>
      <c r="B889" s="1"/>
      <c r="C889" s="24"/>
      <c r="D889" s="24"/>
      <c r="E889" s="24"/>
      <c r="F889" s="24"/>
      <c r="G889" s="24"/>
      <c r="H889" s="24"/>
      <c r="I889" s="24"/>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75" customHeight="1" x14ac:dyDescent="0.35">
      <c r="A890" s="1"/>
      <c r="B890" s="1"/>
      <c r="C890" s="24"/>
      <c r="D890" s="24"/>
      <c r="E890" s="24"/>
      <c r="F890" s="24"/>
      <c r="G890" s="24"/>
      <c r="H890" s="24"/>
      <c r="I890" s="24"/>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75" customHeight="1" x14ac:dyDescent="0.35">
      <c r="A891" s="1"/>
      <c r="B891" s="1"/>
      <c r="C891" s="24"/>
      <c r="D891" s="24"/>
      <c r="E891" s="24"/>
      <c r="F891" s="24"/>
      <c r="G891" s="24"/>
      <c r="H891" s="24"/>
      <c r="I891" s="24"/>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75" customHeight="1" x14ac:dyDescent="0.35">
      <c r="A892" s="1"/>
      <c r="B892" s="1"/>
      <c r="C892" s="24"/>
      <c r="D892" s="24"/>
      <c r="E892" s="24"/>
      <c r="F892" s="24"/>
      <c r="G892" s="24"/>
      <c r="H892" s="24"/>
      <c r="I892" s="24"/>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75" customHeight="1" x14ac:dyDescent="0.35">
      <c r="A893" s="1"/>
      <c r="B893" s="1"/>
      <c r="C893" s="24"/>
      <c r="D893" s="24"/>
      <c r="E893" s="24"/>
      <c r="F893" s="24"/>
      <c r="G893" s="24"/>
      <c r="H893" s="24"/>
      <c r="I893" s="24"/>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75" customHeight="1" x14ac:dyDescent="0.35">
      <c r="A894" s="1"/>
      <c r="B894" s="1"/>
      <c r="C894" s="24"/>
      <c r="D894" s="24"/>
      <c r="E894" s="24"/>
      <c r="F894" s="24"/>
      <c r="G894" s="24"/>
      <c r="H894" s="24"/>
      <c r="I894" s="24"/>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75" customHeight="1" x14ac:dyDescent="0.35">
      <c r="A895" s="1"/>
      <c r="B895" s="1"/>
      <c r="C895" s="24"/>
      <c r="D895" s="24"/>
      <c r="E895" s="24"/>
      <c r="F895" s="24"/>
      <c r="G895" s="24"/>
      <c r="H895" s="24"/>
      <c r="I895" s="24"/>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75" customHeight="1" x14ac:dyDescent="0.35">
      <c r="A896" s="1"/>
      <c r="B896" s="1"/>
      <c r="C896" s="24"/>
      <c r="D896" s="24"/>
      <c r="E896" s="24"/>
      <c r="F896" s="24"/>
      <c r="G896" s="24"/>
      <c r="H896" s="24"/>
      <c r="I896" s="24"/>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75" customHeight="1" x14ac:dyDescent="0.35">
      <c r="A897" s="1"/>
      <c r="B897" s="1"/>
      <c r="C897" s="24"/>
      <c r="D897" s="24"/>
      <c r="E897" s="24"/>
      <c r="F897" s="24"/>
      <c r="G897" s="24"/>
      <c r="H897" s="24"/>
      <c r="I897" s="24"/>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75" customHeight="1" x14ac:dyDescent="0.35">
      <c r="A898" s="1"/>
      <c r="B898" s="1"/>
      <c r="C898" s="24"/>
      <c r="D898" s="24"/>
      <c r="E898" s="24"/>
      <c r="F898" s="24"/>
      <c r="G898" s="24"/>
      <c r="H898" s="24"/>
      <c r="I898" s="24"/>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75" customHeight="1" x14ac:dyDescent="0.35">
      <c r="A899" s="1"/>
      <c r="B899" s="1"/>
      <c r="C899" s="24"/>
      <c r="D899" s="24"/>
      <c r="E899" s="24"/>
      <c r="F899" s="24"/>
      <c r="G899" s="24"/>
      <c r="H899" s="24"/>
      <c r="I899" s="24"/>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75" customHeight="1" x14ac:dyDescent="0.35">
      <c r="A900" s="1"/>
      <c r="B900" s="1"/>
      <c r="C900" s="24"/>
      <c r="D900" s="24"/>
      <c r="E900" s="24"/>
      <c r="F900" s="24"/>
      <c r="G900" s="24"/>
      <c r="H900" s="24"/>
      <c r="I900" s="24"/>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75" customHeight="1" x14ac:dyDescent="0.35">
      <c r="A901" s="1"/>
      <c r="B901" s="1"/>
      <c r="C901" s="24"/>
      <c r="D901" s="24"/>
      <c r="E901" s="24"/>
      <c r="F901" s="24"/>
      <c r="G901" s="24"/>
      <c r="H901" s="24"/>
      <c r="I901" s="24"/>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75" customHeight="1" x14ac:dyDescent="0.35">
      <c r="A902" s="1"/>
      <c r="B902" s="1"/>
      <c r="C902" s="24"/>
      <c r="D902" s="24"/>
      <c r="E902" s="24"/>
      <c r="F902" s="24"/>
      <c r="G902" s="24"/>
      <c r="H902" s="24"/>
      <c r="I902" s="24"/>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75" customHeight="1" x14ac:dyDescent="0.35">
      <c r="A903" s="1"/>
      <c r="B903" s="1"/>
      <c r="C903" s="24"/>
      <c r="D903" s="24"/>
      <c r="E903" s="24"/>
      <c r="F903" s="24"/>
      <c r="G903" s="24"/>
      <c r="H903" s="24"/>
      <c r="I903" s="24"/>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75" customHeight="1" x14ac:dyDescent="0.35">
      <c r="A904" s="1"/>
      <c r="B904" s="1"/>
      <c r="C904" s="24"/>
      <c r="D904" s="24"/>
      <c r="E904" s="24"/>
      <c r="F904" s="24"/>
      <c r="G904" s="24"/>
      <c r="H904" s="24"/>
      <c r="I904" s="24"/>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75" customHeight="1" x14ac:dyDescent="0.35">
      <c r="A905" s="1"/>
      <c r="B905" s="1"/>
      <c r="C905" s="24"/>
      <c r="D905" s="24"/>
      <c r="E905" s="24"/>
      <c r="F905" s="24"/>
      <c r="G905" s="24"/>
      <c r="H905" s="24"/>
      <c r="I905" s="24"/>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75" customHeight="1" x14ac:dyDescent="0.35">
      <c r="A906" s="1"/>
      <c r="B906" s="1"/>
      <c r="C906" s="24"/>
      <c r="D906" s="24"/>
      <c r="E906" s="24"/>
      <c r="F906" s="24"/>
      <c r="G906" s="24"/>
      <c r="H906" s="24"/>
      <c r="I906" s="24"/>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75" customHeight="1" x14ac:dyDescent="0.35">
      <c r="A907" s="1"/>
      <c r="B907" s="1"/>
      <c r="C907" s="24"/>
      <c r="D907" s="24"/>
      <c r="E907" s="24"/>
      <c r="F907" s="24"/>
      <c r="G907" s="24"/>
      <c r="H907" s="24"/>
      <c r="I907" s="24"/>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75" customHeight="1" x14ac:dyDescent="0.35">
      <c r="A908" s="1"/>
      <c r="B908" s="1"/>
      <c r="C908" s="24"/>
      <c r="D908" s="24"/>
      <c r="E908" s="24"/>
      <c r="F908" s="24"/>
      <c r="G908" s="24"/>
      <c r="H908" s="24"/>
      <c r="I908" s="24"/>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75" customHeight="1" x14ac:dyDescent="0.35">
      <c r="A909" s="1"/>
      <c r="B909" s="1"/>
      <c r="C909" s="24"/>
      <c r="D909" s="24"/>
      <c r="E909" s="24"/>
      <c r="F909" s="24"/>
      <c r="G909" s="24"/>
      <c r="H909" s="24"/>
      <c r="I909" s="24"/>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75" customHeight="1" x14ac:dyDescent="0.35">
      <c r="A910" s="1"/>
      <c r="B910" s="1"/>
      <c r="C910" s="24"/>
      <c r="D910" s="24"/>
      <c r="E910" s="24"/>
      <c r="F910" s="24"/>
      <c r="G910" s="24"/>
      <c r="H910" s="24"/>
      <c r="I910" s="24"/>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75" customHeight="1" x14ac:dyDescent="0.35">
      <c r="A911" s="1"/>
      <c r="B911" s="1"/>
      <c r="C911" s="24"/>
      <c r="D911" s="24"/>
      <c r="E911" s="24"/>
      <c r="F911" s="24"/>
      <c r="G911" s="24"/>
      <c r="H911" s="24"/>
      <c r="I911" s="24"/>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75" customHeight="1" x14ac:dyDescent="0.35">
      <c r="A912" s="1"/>
      <c r="B912" s="1"/>
      <c r="C912" s="24"/>
      <c r="D912" s="24"/>
      <c r="E912" s="24"/>
      <c r="F912" s="24"/>
      <c r="G912" s="24"/>
      <c r="H912" s="24"/>
      <c r="I912" s="24"/>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75" customHeight="1" x14ac:dyDescent="0.35">
      <c r="A913" s="1"/>
      <c r="B913" s="1"/>
      <c r="C913" s="24"/>
      <c r="D913" s="24"/>
      <c r="E913" s="24"/>
      <c r="F913" s="24"/>
      <c r="G913" s="24"/>
      <c r="H913" s="24"/>
      <c r="I913" s="24"/>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75" customHeight="1" x14ac:dyDescent="0.35">
      <c r="A914" s="1"/>
      <c r="B914" s="1"/>
      <c r="C914" s="24"/>
      <c r="D914" s="24"/>
      <c r="E914" s="24"/>
      <c r="F914" s="24"/>
      <c r="G914" s="24"/>
      <c r="H914" s="24"/>
      <c r="I914" s="24"/>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75" customHeight="1" x14ac:dyDescent="0.35">
      <c r="A915" s="1"/>
      <c r="B915" s="1"/>
      <c r="C915" s="24"/>
      <c r="D915" s="24"/>
      <c r="E915" s="24"/>
      <c r="F915" s="24"/>
      <c r="G915" s="24"/>
      <c r="H915" s="24"/>
      <c r="I915" s="24"/>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75" customHeight="1" x14ac:dyDescent="0.35">
      <c r="A916" s="1"/>
      <c r="B916" s="1"/>
      <c r="C916" s="24"/>
      <c r="D916" s="24"/>
      <c r="E916" s="24"/>
      <c r="F916" s="24"/>
      <c r="G916" s="24"/>
      <c r="H916" s="24"/>
      <c r="I916" s="24"/>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75" customHeight="1" x14ac:dyDescent="0.35">
      <c r="A917" s="1"/>
      <c r="B917" s="1"/>
      <c r="C917" s="24"/>
      <c r="D917" s="24"/>
      <c r="E917" s="24"/>
      <c r="F917" s="24"/>
      <c r="G917" s="24"/>
      <c r="H917" s="24"/>
      <c r="I917" s="24"/>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75" customHeight="1" x14ac:dyDescent="0.35">
      <c r="A918" s="1"/>
      <c r="B918" s="1"/>
      <c r="C918" s="24"/>
      <c r="D918" s="24"/>
      <c r="E918" s="24"/>
      <c r="F918" s="24"/>
      <c r="G918" s="24"/>
      <c r="H918" s="24"/>
      <c r="I918" s="24"/>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75" customHeight="1" x14ac:dyDescent="0.35">
      <c r="A919" s="1"/>
      <c r="B919" s="1"/>
      <c r="C919" s="24"/>
      <c r="D919" s="24"/>
      <c r="E919" s="24"/>
      <c r="F919" s="24"/>
      <c r="G919" s="24"/>
      <c r="H919" s="24"/>
      <c r="I919" s="24"/>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75" customHeight="1" x14ac:dyDescent="0.35">
      <c r="A920" s="1"/>
      <c r="B920" s="1"/>
      <c r="C920" s="24"/>
      <c r="D920" s="24"/>
      <c r="E920" s="24"/>
      <c r="F920" s="24"/>
      <c r="G920" s="24"/>
      <c r="H920" s="24"/>
      <c r="I920" s="24"/>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75" customHeight="1" x14ac:dyDescent="0.35">
      <c r="A921" s="1"/>
      <c r="B921" s="1"/>
      <c r="C921" s="24"/>
      <c r="D921" s="24"/>
      <c r="E921" s="24"/>
      <c r="F921" s="24"/>
      <c r="G921" s="24"/>
      <c r="H921" s="24"/>
      <c r="I921" s="24"/>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75" customHeight="1" x14ac:dyDescent="0.35">
      <c r="A922" s="1"/>
      <c r="B922" s="1"/>
      <c r="C922" s="24"/>
      <c r="D922" s="24"/>
      <c r="E922" s="24"/>
      <c r="F922" s="24"/>
      <c r="G922" s="24"/>
      <c r="H922" s="24"/>
      <c r="I922" s="24"/>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75" customHeight="1" x14ac:dyDescent="0.35">
      <c r="A923" s="1"/>
      <c r="B923" s="1"/>
      <c r="C923" s="24"/>
      <c r="D923" s="24"/>
      <c r="E923" s="24"/>
      <c r="F923" s="24"/>
      <c r="G923" s="24"/>
      <c r="H923" s="24"/>
      <c r="I923" s="24"/>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75" customHeight="1" x14ac:dyDescent="0.35">
      <c r="A924" s="1"/>
      <c r="B924" s="1"/>
      <c r="C924" s="24"/>
      <c r="D924" s="24"/>
      <c r="E924" s="24"/>
      <c r="F924" s="24"/>
      <c r="G924" s="24"/>
      <c r="H924" s="24"/>
      <c r="I924" s="24"/>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75" customHeight="1" x14ac:dyDescent="0.35">
      <c r="A925" s="1"/>
      <c r="B925" s="1"/>
      <c r="C925" s="24"/>
      <c r="D925" s="24"/>
      <c r="E925" s="24"/>
      <c r="F925" s="24"/>
      <c r="G925" s="24"/>
      <c r="H925" s="24"/>
      <c r="I925" s="24"/>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75" customHeight="1" x14ac:dyDescent="0.35">
      <c r="A926" s="1"/>
      <c r="B926" s="1"/>
      <c r="C926" s="24"/>
      <c r="D926" s="24"/>
      <c r="E926" s="24"/>
      <c r="F926" s="24"/>
      <c r="G926" s="24"/>
      <c r="H926" s="24"/>
      <c r="I926" s="24"/>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75" customHeight="1" x14ac:dyDescent="0.35">
      <c r="A927" s="1"/>
      <c r="B927" s="1"/>
      <c r="C927" s="24"/>
      <c r="D927" s="24"/>
      <c r="E927" s="24"/>
      <c r="F927" s="24"/>
      <c r="G927" s="24"/>
      <c r="H927" s="24"/>
      <c r="I927" s="24"/>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75" customHeight="1" x14ac:dyDescent="0.35">
      <c r="A928" s="1"/>
      <c r="B928" s="1"/>
      <c r="C928" s="24"/>
      <c r="D928" s="24"/>
      <c r="E928" s="24"/>
      <c r="F928" s="24"/>
      <c r="G928" s="24"/>
      <c r="H928" s="24"/>
      <c r="I928" s="24"/>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75" customHeight="1" x14ac:dyDescent="0.35">
      <c r="A929" s="1"/>
      <c r="B929" s="1"/>
      <c r="C929" s="24"/>
      <c r="D929" s="24"/>
      <c r="E929" s="24"/>
      <c r="F929" s="24"/>
      <c r="G929" s="24"/>
      <c r="H929" s="24"/>
      <c r="I929" s="24"/>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75" customHeight="1" x14ac:dyDescent="0.35">
      <c r="A930" s="1"/>
      <c r="B930" s="1"/>
      <c r="C930" s="24"/>
      <c r="D930" s="24"/>
      <c r="E930" s="24"/>
      <c r="F930" s="24"/>
      <c r="G930" s="24"/>
      <c r="H930" s="24"/>
      <c r="I930" s="24"/>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75" customHeight="1" x14ac:dyDescent="0.35">
      <c r="A931" s="1"/>
      <c r="B931" s="1"/>
      <c r="C931" s="24"/>
      <c r="D931" s="24"/>
      <c r="E931" s="24"/>
      <c r="F931" s="24"/>
      <c r="G931" s="24"/>
      <c r="H931" s="24"/>
      <c r="I931" s="24"/>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75" customHeight="1" x14ac:dyDescent="0.35">
      <c r="A932" s="1"/>
      <c r="B932" s="1"/>
      <c r="C932" s="24"/>
      <c r="D932" s="24"/>
      <c r="E932" s="24"/>
      <c r="F932" s="24"/>
      <c r="G932" s="24"/>
      <c r="H932" s="24"/>
      <c r="I932" s="24"/>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75" customHeight="1" x14ac:dyDescent="0.35">
      <c r="A933" s="1"/>
      <c r="B933" s="1"/>
      <c r="C933" s="24"/>
      <c r="D933" s="24"/>
      <c r="E933" s="24"/>
      <c r="F933" s="24"/>
      <c r="G933" s="24"/>
      <c r="H933" s="24"/>
      <c r="I933" s="24"/>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75" customHeight="1" x14ac:dyDescent="0.35">
      <c r="A934" s="1"/>
      <c r="B934" s="1"/>
      <c r="C934" s="24"/>
      <c r="D934" s="24"/>
      <c r="E934" s="24"/>
      <c r="F934" s="24"/>
      <c r="G934" s="24"/>
      <c r="H934" s="24"/>
      <c r="I934" s="24"/>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75" customHeight="1" x14ac:dyDescent="0.35">
      <c r="A935" s="1"/>
      <c r="B935" s="1"/>
      <c r="C935" s="24"/>
      <c r="D935" s="24"/>
      <c r="E935" s="24"/>
      <c r="F935" s="24"/>
      <c r="G935" s="24"/>
      <c r="H935" s="24"/>
      <c r="I935" s="24"/>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75" customHeight="1" x14ac:dyDescent="0.35">
      <c r="A936" s="1"/>
      <c r="B936" s="1"/>
      <c r="C936" s="24"/>
      <c r="D936" s="24"/>
      <c r="E936" s="24"/>
      <c r="F936" s="24"/>
      <c r="G936" s="24"/>
      <c r="H936" s="24"/>
      <c r="I936" s="24"/>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75" customHeight="1" x14ac:dyDescent="0.35">
      <c r="A937" s="1"/>
      <c r="B937" s="1"/>
      <c r="C937" s="24"/>
      <c r="D937" s="24"/>
      <c r="E937" s="24"/>
      <c r="F937" s="24"/>
      <c r="G937" s="24"/>
      <c r="H937" s="24"/>
      <c r="I937" s="24"/>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75" customHeight="1" x14ac:dyDescent="0.35">
      <c r="A938" s="1"/>
      <c r="B938" s="1"/>
      <c r="C938" s="24"/>
      <c r="D938" s="24"/>
      <c r="E938" s="24"/>
      <c r="F938" s="24"/>
      <c r="G938" s="24"/>
      <c r="H938" s="24"/>
      <c r="I938" s="24"/>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75" customHeight="1" x14ac:dyDescent="0.35">
      <c r="A939" s="1"/>
      <c r="B939" s="1"/>
      <c r="C939" s="24"/>
      <c r="D939" s="24"/>
      <c r="E939" s="24"/>
      <c r="F939" s="24"/>
      <c r="G939" s="24"/>
      <c r="H939" s="24"/>
      <c r="I939" s="24"/>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75" customHeight="1" x14ac:dyDescent="0.35">
      <c r="A940" s="1"/>
      <c r="B940" s="1"/>
      <c r="C940" s="24"/>
      <c r="D940" s="24"/>
      <c r="E940" s="24"/>
      <c r="F940" s="24"/>
      <c r="G940" s="24"/>
      <c r="H940" s="24"/>
      <c r="I940" s="24"/>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75" customHeight="1" x14ac:dyDescent="0.35">
      <c r="A941" s="1"/>
      <c r="B941" s="1"/>
      <c r="C941" s="24"/>
      <c r="D941" s="24"/>
      <c r="E941" s="24"/>
      <c r="F941" s="24"/>
      <c r="G941" s="24"/>
      <c r="H941" s="24"/>
      <c r="I941" s="24"/>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75" customHeight="1" x14ac:dyDescent="0.35">
      <c r="A942" s="1"/>
      <c r="B942" s="1"/>
      <c r="C942" s="24"/>
      <c r="D942" s="24"/>
      <c r="E942" s="24"/>
      <c r="F942" s="24"/>
      <c r="G942" s="24"/>
      <c r="H942" s="24"/>
      <c r="I942" s="24"/>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75" customHeight="1" x14ac:dyDescent="0.35">
      <c r="A943" s="1"/>
      <c r="B943" s="1"/>
      <c r="C943" s="24"/>
      <c r="D943" s="24"/>
      <c r="E943" s="24"/>
      <c r="F943" s="24"/>
      <c r="G943" s="24"/>
      <c r="H943" s="24"/>
      <c r="I943" s="24"/>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75" customHeight="1" x14ac:dyDescent="0.35">
      <c r="A944" s="1"/>
      <c r="B944" s="1"/>
      <c r="C944" s="24"/>
      <c r="D944" s="24"/>
      <c r="E944" s="24"/>
      <c r="F944" s="24"/>
      <c r="G944" s="24"/>
      <c r="H944" s="24"/>
      <c r="I944" s="24"/>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75" customHeight="1" x14ac:dyDescent="0.35">
      <c r="A945" s="1"/>
      <c r="B945" s="1"/>
      <c r="C945" s="24"/>
      <c r="D945" s="24"/>
      <c r="E945" s="24"/>
      <c r="F945" s="24"/>
      <c r="G945" s="24"/>
      <c r="H945" s="24"/>
      <c r="I945" s="24"/>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75" customHeight="1" x14ac:dyDescent="0.35">
      <c r="A946" s="1"/>
      <c r="B946" s="1"/>
      <c r="C946" s="24"/>
      <c r="D946" s="24"/>
      <c r="E946" s="24"/>
      <c r="F946" s="24"/>
      <c r="G946" s="24"/>
      <c r="H946" s="24"/>
      <c r="I946" s="24"/>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75" customHeight="1" x14ac:dyDescent="0.35">
      <c r="A947" s="1"/>
      <c r="B947" s="1"/>
      <c r="C947" s="24"/>
      <c r="D947" s="24"/>
      <c r="E947" s="24"/>
      <c r="F947" s="24"/>
      <c r="G947" s="24"/>
      <c r="H947" s="24"/>
      <c r="I947" s="24"/>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75" customHeight="1" x14ac:dyDescent="0.35">
      <c r="A948" s="1"/>
      <c r="B948" s="1"/>
      <c r="C948" s="24"/>
      <c r="D948" s="24"/>
      <c r="E948" s="24"/>
      <c r="F948" s="24"/>
      <c r="G948" s="24"/>
      <c r="H948" s="24"/>
      <c r="I948" s="24"/>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75" customHeight="1" x14ac:dyDescent="0.35">
      <c r="A949" s="1"/>
      <c r="B949" s="1"/>
      <c r="C949" s="24"/>
      <c r="D949" s="24"/>
      <c r="E949" s="24"/>
      <c r="F949" s="24"/>
      <c r="G949" s="24"/>
      <c r="H949" s="24"/>
      <c r="I949" s="24"/>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5.75" customHeight="1" x14ac:dyDescent="0.35">
      <c r="A950" s="1"/>
      <c r="B950" s="1"/>
      <c r="C950" s="24"/>
      <c r="D950" s="24"/>
      <c r="E950" s="24"/>
      <c r="F950" s="24"/>
      <c r="G950" s="24"/>
      <c r="H950" s="24"/>
      <c r="I950" s="24"/>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5.75" customHeight="1" x14ac:dyDescent="0.35">
      <c r="A951" s="1"/>
      <c r="B951" s="1"/>
      <c r="C951" s="24"/>
      <c r="D951" s="24"/>
      <c r="E951" s="24"/>
      <c r="F951" s="24"/>
      <c r="G951" s="24"/>
      <c r="H951" s="24"/>
      <c r="I951" s="24"/>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5.75" customHeight="1" x14ac:dyDescent="0.35">
      <c r="A952" s="1"/>
      <c r="B952" s="1"/>
      <c r="C952" s="24"/>
      <c r="D952" s="24"/>
      <c r="E952" s="24"/>
      <c r="F952" s="24"/>
      <c r="G952" s="24"/>
      <c r="H952" s="24"/>
      <c r="I952" s="24"/>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5.75" customHeight="1" x14ac:dyDescent="0.35">
      <c r="A953" s="1"/>
      <c r="B953" s="1"/>
      <c r="C953" s="24"/>
      <c r="D953" s="24"/>
      <c r="E953" s="24"/>
      <c r="F953" s="24"/>
      <c r="G953" s="24"/>
      <c r="H953" s="24"/>
      <c r="I953" s="24"/>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5.75" customHeight="1" x14ac:dyDescent="0.35">
      <c r="A954" s="1"/>
      <c r="B954" s="1"/>
      <c r="C954" s="24"/>
      <c r="D954" s="24"/>
      <c r="E954" s="24"/>
      <c r="F954" s="24"/>
      <c r="G954" s="24"/>
      <c r="H954" s="24"/>
      <c r="I954" s="24"/>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5.75" customHeight="1" x14ac:dyDescent="0.35">
      <c r="A955" s="1"/>
      <c r="B955" s="1"/>
      <c r="C955" s="24"/>
      <c r="D955" s="24"/>
      <c r="E955" s="24"/>
      <c r="F955" s="24"/>
      <c r="G955" s="24"/>
      <c r="H955" s="24"/>
      <c r="I955" s="24"/>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5.75" customHeight="1" x14ac:dyDescent="0.35">
      <c r="A956" s="1"/>
      <c r="B956" s="1"/>
      <c r="C956" s="24"/>
      <c r="D956" s="24"/>
      <c r="E956" s="24"/>
      <c r="F956" s="24"/>
      <c r="G956" s="24"/>
      <c r="H956" s="24"/>
      <c r="I956" s="24"/>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5.75" customHeight="1" x14ac:dyDescent="0.35">
      <c r="A957" s="1"/>
      <c r="B957" s="1"/>
      <c r="C957" s="24"/>
      <c r="D957" s="24"/>
      <c r="E957" s="24"/>
      <c r="F957" s="24"/>
      <c r="G957" s="24"/>
      <c r="H957" s="24"/>
      <c r="I957" s="24"/>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5.75" customHeight="1" x14ac:dyDescent="0.35">
      <c r="A958" s="1"/>
      <c r="B958" s="1"/>
      <c r="C958" s="24"/>
      <c r="D958" s="24"/>
      <c r="E958" s="24"/>
      <c r="F958" s="24"/>
      <c r="G958" s="24"/>
      <c r="H958" s="24"/>
      <c r="I958" s="24"/>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5.75" customHeight="1" x14ac:dyDescent="0.35">
      <c r="A959" s="1"/>
      <c r="B959" s="1"/>
      <c r="C959" s="24"/>
      <c r="D959" s="24"/>
      <c r="E959" s="24"/>
      <c r="F959" s="24"/>
      <c r="G959" s="24"/>
      <c r="H959" s="24"/>
      <c r="I959" s="24"/>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5.75" customHeight="1" x14ac:dyDescent="0.35">
      <c r="A960" s="1"/>
      <c r="B960" s="1"/>
      <c r="C960" s="24"/>
      <c r="D960" s="24"/>
      <c r="E960" s="24"/>
      <c r="F960" s="24"/>
      <c r="G960" s="24"/>
      <c r="H960" s="24"/>
      <c r="I960" s="24"/>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5.75" customHeight="1" x14ac:dyDescent="0.35">
      <c r="A961" s="1"/>
      <c r="B961" s="1"/>
      <c r="C961" s="24"/>
      <c r="D961" s="24"/>
      <c r="E961" s="24"/>
      <c r="F961" s="24"/>
      <c r="G961" s="24"/>
      <c r="H961" s="24"/>
      <c r="I961" s="24"/>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5.75" customHeight="1" x14ac:dyDescent="0.35">
      <c r="A962" s="1"/>
      <c r="B962" s="1"/>
      <c r="C962" s="24"/>
      <c r="D962" s="24"/>
      <c r="E962" s="24"/>
      <c r="F962" s="24"/>
      <c r="G962" s="24"/>
      <c r="H962" s="24"/>
      <c r="I962" s="24"/>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5.75" customHeight="1" x14ac:dyDescent="0.35">
      <c r="A963" s="1"/>
      <c r="B963" s="1"/>
      <c r="C963" s="24"/>
      <c r="D963" s="24"/>
      <c r="E963" s="24"/>
      <c r="F963" s="24"/>
      <c r="G963" s="24"/>
      <c r="H963" s="24"/>
      <c r="I963" s="24"/>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5.75" customHeight="1" x14ac:dyDescent="0.35">
      <c r="A964" s="1"/>
      <c r="B964" s="1"/>
      <c r="C964" s="24"/>
      <c r="D964" s="24"/>
      <c r="E964" s="24"/>
      <c r="F964" s="24"/>
      <c r="G964" s="24"/>
      <c r="H964" s="24"/>
      <c r="I964" s="24"/>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5.75" customHeight="1" x14ac:dyDescent="0.35">
      <c r="A965" s="1"/>
      <c r="B965" s="1"/>
      <c r="C965" s="24"/>
      <c r="D965" s="24"/>
      <c r="E965" s="24"/>
      <c r="F965" s="24"/>
      <c r="G965" s="24"/>
      <c r="H965" s="24"/>
      <c r="I965" s="24"/>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5.75" customHeight="1" x14ac:dyDescent="0.35">
      <c r="A966" s="1"/>
      <c r="B966" s="1"/>
      <c r="C966" s="24"/>
      <c r="D966" s="24"/>
      <c r="E966" s="24"/>
      <c r="F966" s="24"/>
      <c r="G966" s="24"/>
      <c r="H966" s="24"/>
      <c r="I966" s="24"/>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5.75" customHeight="1" x14ac:dyDescent="0.35">
      <c r="A967" s="1"/>
      <c r="B967" s="1"/>
      <c r="C967" s="24"/>
      <c r="D967" s="24"/>
      <c r="E967" s="24"/>
      <c r="F967" s="24"/>
      <c r="G967" s="24"/>
      <c r="H967" s="24"/>
      <c r="I967" s="24"/>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5.75" customHeight="1" x14ac:dyDescent="0.35">
      <c r="A968" s="1"/>
      <c r="B968" s="1"/>
      <c r="C968" s="24"/>
      <c r="D968" s="24"/>
      <c r="E968" s="24"/>
      <c r="F968" s="24"/>
      <c r="G968" s="24"/>
      <c r="H968" s="24"/>
      <c r="I968" s="24"/>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5.75" customHeight="1" x14ac:dyDescent="0.35">
      <c r="A969" s="1"/>
      <c r="B969" s="1"/>
      <c r="C969" s="24"/>
      <c r="D969" s="24"/>
      <c r="E969" s="24"/>
      <c r="F969" s="24"/>
      <c r="G969" s="24"/>
      <c r="H969" s="24"/>
      <c r="I969" s="24"/>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5.75" customHeight="1" x14ac:dyDescent="0.35">
      <c r="A970" s="1"/>
      <c r="B970" s="1"/>
      <c r="C970" s="24"/>
      <c r="D970" s="24"/>
      <c r="E970" s="24"/>
      <c r="F970" s="24"/>
      <c r="G970" s="24"/>
      <c r="H970" s="24"/>
      <c r="I970" s="24"/>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5.75" customHeight="1" x14ac:dyDescent="0.35">
      <c r="A971" s="1"/>
      <c r="B971" s="1"/>
      <c r="C971" s="24"/>
      <c r="D971" s="24"/>
      <c r="E971" s="24"/>
      <c r="F971" s="24"/>
      <c r="G971" s="24"/>
      <c r="H971" s="24"/>
      <c r="I971" s="24"/>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5.75" customHeight="1" x14ac:dyDescent="0.35">
      <c r="A972" s="1"/>
      <c r="B972" s="1"/>
      <c r="C972" s="24"/>
      <c r="D972" s="24"/>
      <c r="E972" s="24"/>
      <c r="F972" s="24"/>
      <c r="G972" s="24"/>
      <c r="H972" s="24"/>
      <c r="I972" s="24"/>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5.75" customHeight="1" x14ac:dyDescent="0.35">
      <c r="A973" s="1"/>
      <c r="B973" s="1"/>
      <c r="C973" s="24"/>
      <c r="D973" s="24"/>
      <c r="E973" s="24"/>
      <c r="F973" s="24"/>
      <c r="G973" s="24"/>
      <c r="H973" s="24"/>
      <c r="I973" s="24"/>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5.75" customHeight="1" x14ac:dyDescent="0.35">
      <c r="A974" s="1"/>
      <c r="B974" s="1"/>
      <c r="C974" s="24"/>
      <c r="D974" s="24"/>
      <c r="E974" s="24"/>
      <c r="F974" s="24"/>
      <c r="G974" s="24"/>
      <c r="H974" s="24"/>
      <c r="I974" s="24"/>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5.75" customHeight="1" x14ac:dyDescent="0.35">
      <c r="A975" s="1"/>
      <c r="B975" s="1"/>
      <c r="C975" s="24"/>
      <c r="D975" s="24"/>
      <c r="E975" s="24"/>
      <c r="F975" s="24"/>
      <c r="G975" s="24"/>
      <c r="H975" s="24"/>
      <c r="I975" s="24"/>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5.75" customHeight="1" x14ac:dyDescent="0.35">
      <c r="A976" s="1"/>
      <c r="B976" s="1"/>
      <c r="C976" s="24"/>
      <c r="D976" s="24"/>
      <c r="E976" s="24"/>
      <c r="F976" s="24"/>
      <c r="G976" s="24"/>
      <c r="H976" s="24"/>
      <c r="I976" s="24"/>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5.75" customHeight="1" x14ac:dyDescent="0.35">
      <c r="A977" s="1"/>
      <c r="B977" s="1"/>
      <c r="C977" s="24"/>
      <c r="D977" s="24"/>
      <c r="E977" s="24"/>
      <c r="F977" s="24"/>
      <c r="G977" s="24"/>
      <c r="H977" s="24"/>
      <c r="I977" s="24"/>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5.75" customHeight="1" x14ac:dyDescent="0.35">
      <c r="A978" s="1"/>
      <c r="B978" s="1"/>
      <c r="C978" s="24"/>
      <c r="D978" s="24"/>
      <c r="E978" s="24"/>
      <c r="F978" s="24"/>
      <c r="G978" s="24"/>
      <c r="H978" s="24"/>
      <c r="I978" s="24"/>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5.75" customHeight="1" x14ac:dyDescent="0.35">
      <c r="A979" s="1"/>
      <c r="B979" s="1"/>
      <c r="C979" s="24"/>
      <c r="D979" s="24"/>
      <c r="E979" s="24"/>
      <c r="F979" s="24"/>
      <c r="G979" s="24"/>
      <c r="H979" s="24"/>
      <c r="I979" s="24"/>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5.75" customHeight="1" x14ac:dyDescent="0.35">
      <c r="A980" s="1"/>
      <c r="B980" s="1"/>
      <c r="C980" s="24"/>
      <c r="D980" s="24"/>
      <c r="E980" s="24"/>
      <c r="F980" s="24"/>
      <c r="G980" s="24"/>
      <c r="H980" s="24"/>
      <c r="I980" s="24"/>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5.75" customHeight="1" x14ac:dyDescent="0.35">
      <c r="A981" s="1"/>
      <c r="B981" s="1"/>
      <c r="C981" s="24"/>
      <c r="D981" s="24"/>
      <c r="E981" s="24"/>
      <c r="F981" s="24"/>
      <c r="G981" s="24"/>
      <c r="H981" s="24"/>
      <c r="I981" s="24"/>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5.75" customHeight="1" x14ac:dyDescent="0.35">
      <c r="A982" s="1"/>
      <c r="B982" s="1"/>
      <c r="C982" s="24"/>
      <c r="D982" s="24"/>
      <c r="E982" s="24"/>
      <c r="F982" s="24"/>
      <c r="G982" s="24"/>
      <c r="H982" s="24"/>
      <c r="I982" s="24"/>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5.75" customHeight="1" x14ac:dyDescent="0.35">
      <c r="A983" s="1"/>
      <c r="B983" s="1"/>
      <c r="C983" s="24"/>
      <c r="D983" s="24"/>
      <c r="E983" s="24"/>
      <c r="F983" s="24"/>
      <c r="G983" s="24"/>
      <c r="H983" s="24"/>
      <c r="I983" s="24"/>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5.75" customHeight="1" x14ac:dyDescent="0.35">
      <c r="A984" s="1"/>
      <c r="B984" s="1"/>
      <c r="C984" s="24"/>
      <c r="D984" s="24"/>
      <c r="E984" s="24"/>
      <c r="F984" s="24"/>
      <c r="G984" s="24"/>
      <c r="H984" s="24"/>
      <c r="I984" s="24"/>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5.75" customHeight="1" x14ac:dyDescent="0.35">
      <c r="A985" s="1"/>
      <c r="B985" s="1"/>
      <c r="C985" s="24"/>
      <c r="D985" s="24"/>
      <c r="E985" s="24"/>
      <c r="F985" s="24"/>
      <c r="G985" s="24"/>
      <c r="H985" s="24"/>
      <c r="I985" s="24"/>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5.75" customHeight="1" x14ac:dyDescent="0.35">
      <c r="A986" s="1"/>
      <c r="B986" s="1"/>
      <c r="C986" s="24"/>
      <c r="D986" s="24"/>
      <c r="E986" s="24"/>
      <c r="F986" s="24"/>
      <c r="G986" s="24"/>
      <c r="H986" s="24"/>
      <c r="I986" s="24"/>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5.75" customHeight="1" x14ac:dyDescent="0.35">
      <c r="A987" s="1"/>
      <c r="B987" s="1"/>
      <c r="C987" s="24"/>
      <c r="D987" s="24"/>
      <c r="E987" s="24"/>
      <c r="F987" s="24"/>
      <c r="G987" s="24"/>
      <c r="H987" s="24"/>
      <c r="I987" s="24"/>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5.75" customHeight="1" x14ac:dyDescent="0.35">
      <c r="A988" s="1"/>
      <c r="B988" s="1"/>
      <c r="C988" s="24"/>
      <c r="D988" s="24"/>
      <c r="E988" s="24"/>
      <c r="F988" s="24"/>
      <c r="G988" s="24"/>
      <c r="H988" s="24"/>
      <c r="I988" s="24"/>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5.75" customHeight="1" x14ac:dyDescent="0.35">
      <c r="A989" s="1"/>
      <c r="B989" s="1"/>
      <c r="C989" s="24"/>
      <c r="D989" s="24"/>
      <c r="E989" s="24"/>
      <c r="F989" s="24"/>
      <c r="G989" s="24"/>
      <c r="H989" s="24"/>
      <c r="I989" s="24"/>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5" x14ac:dyDescent="0.35">
      <c r="A990" s="1"/>
      <c r="B990" s="1"/>
      <c r="C990" s="24"/>
      <c r="D990" s="24"/>
      <c r="E990" s="24"/>
      <c r="F990" s="24"/>
      <c r="G990" s="24"/>
      <c r="H990" s="24"/>
      <c r="I990" s="24"/>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5" x14ac:dyDescent="0.35">
      <c r="A991" s="1"/>
      <c r="B991" s="1"/>
      <c r="C991" s="24"/>
      <c r="D991" s="24"/>
      <c r="E991" s="24"/>
      <c r="F991" s="24"/>
      <c r="G991" s="24"/>
      <c r="H991" s="24"/>
      <c r="I991" s="24"/>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5" x14ac:dyDescent="0.35">
      <c r="A992" s="1"/>
      <c r="B992" s="1"/>
      <c r="C992" s="24"/>
      <c r="D992" s="24"/>
      <c r="E992" s="24"/>
      <c r="F992" s="24"/>
      <c r="G992" s="24"/>
      <c r="H992" s="24"/>
      <c r="I992" s="24"/>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5" x14ac:dyDescent="0.35">
      <c r="A993" s="1"/>
      <c r="B993" s="1"/>
      <c r="C993" s="24"/>
      <c r="D993" s="24"/>
      <c r="E993" s="24"/>
      <c r="F993" s="24"/>
      <c r="G993" s="24"/>
      <c r="H993" s="24"/>
      <c r="I993" s="24"/>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5" x14ac:dyDescent="0.35">
      <c r="A994" s="1"/>
      <c r="B994" s="1"/>
      <c r="C994" s="24"/>
      <c r="D994" s="24"/>
      <c r="E994" s="24"/>
      <c r="F994" s="24"/>
      <c r="G994" s="24"/>
      <c r="H994" s="24"/>
      <c r="I994" s="24"/>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5" x14ac:dyDescent="0.35">
      <c r="A995" s="1"/>
      <c r="B995" s="1"/>
      <c r="C995" s="24"/>
      <c r="D995" s="24"/>
      <c r="E995" s="24"/>
      <c r="F995" s="24"/>
      <c r="G995" s="24"/>
      <c r="H995" s="24"/>
      <c r="I995" s="24"/>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5" x14ac:dyDescent="0.35">
      <c r="A996" s="1"/>
      <c r="B996" s="1"/>
      <c r="C996" s="24"/>
      <c r="D996" s="24"/>
      <c r="E996" s="24"/>
      <c r="F996" s="24"/>
      <c r="G996" s="24"/>
      <c r="H996" s="24"/>
      <c r="I996" s="24"/>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4.5" x14ac:dyDescent="0.35">
      <c r="A997" s="1"/>
      <c r="B997" s="1"/>
      <c r="C997" s="24"/>
      <c r="D997" s="24"/>
      <c r="E997" s="24"/>
      <c r="F997" s="24"/>
      <c r="G997" s="24"/>
      <c r="H997" s="24"/>
      <c r="I997" s="24"/>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4.5" x14ac:dyDescent="0.35">
      <c r="A998" s="1"/>
      <c r="B998" s="1"/>
      <c r="C998" s="24"/>
      <c r="D998" s="24"/>
      <c r="E998" s="24"/>
      <c r="F998" s="24"/>
      <c r="G998" s="24"/>
      <c r="H998" s="24"/>
      <c r="I998" s="24"/>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4.5" x14ac:dyDescent="0.35">
      <c r="A999" s="1"/>
      <c r="B999" s="1"/>
      <c r="C999" s="24"/>
      <c r="D999" s="24"/>
      <c r="E999" s="24"/>
      <c r="F999" s="24"/>
      <c r="G999" s="24"/>
      <c r="H999" s="24"/>
      <c r="I999" s="24"/>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4.5" x14ac:dyDescent="0.35">
      <c r="A1000" s="1"/>
      <c r="B1000" s="1"/>
      <c r="C1000" s="24"/>
      <c r="D1000" s="24"/>
      <c r="E1000" s="24"/>
      <c r="F1000" s="24"/>
      <c r="G1000" s="24"/>
      <c r="H1000" s="24"/>
      <c r="I1000" s="24"/>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4.5" x14ac:dyDescent="0.35">
      <c r="A1001" s="1"/>
      <c r="B1001" s="1"/>
      <c r="C1001" s="24"/>
      <c r="D1001" s="24"/>
      <c r="E1001" s="24"/>
      <c r="F1001" s="24"/>
      <c r="G1001" s="24"/>
      <c r="H1001" s="24"/>
      <c r="I1001" s="24"/>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4.5" x14ac:dyDescent="0.35">
      <c r="A1002" s="1"/>
      <c r="B1002" s="1"/>
      <c r="C1002" s="24"/>
      <c r="D1002" s="24"/>
      <c r="E1002" s="24"/>
      <c r="F1002" s="24"/>
      <c r="G1002" s="24"/>
      <c r="H1002" s="24"/>
      <c r="I1002" s="24"/>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4.5" x14ac:dyDescent="0.35">
      <c r="A1003" s="1"/>
      <c r="B1003" s="1"/>
      <c r="C1003" s="24"/>
      <c r="D1003" s="24"/>
      <c r="E1003" s="24"/>
      <c r="F1003" s="24"/>
      <c r="G1003" s="24"/>
      <c r="H1003" s="24"/>
      <c r="I1003" s="24"/>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4.5" x14ac:dyDescent="0.35">
      <c r="A1004" s="1"/>
      <c r="B1004" s="1"/>
      <c r="C1004" s="24"/>
      <c r="D1004" s="24"/>
      <c r="E1004" s="24"/>
      <c r="F1004" s="24"/>
      <c r="G1004" s="24"/>
      <c r="H1004" s="24"/>
      <c r="I1004" s="24"/>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sheetData>
  <autoFilter ref="A8:S617">
    <filterColumn colId="2">
      <filters>
        <filter val="BsySs"/>
      </filters>
    </filterColumn>
    <filterColumn colId="3">
      <filters>
        <filter val="Enero"/>
        <filter val="Febrero"/>
      </filters>
    </filterColumn>
    <filterColumn colId="4">
      <filters>
        <filter val="A-ENERO"/>
        <filter val="B-FEBRERO"/>
      </filters>
    </filterColumn>
  </autoFilter>
  <mergeCells count="2">
    <mergeCell ref="A1:S3"/>
    <mergeCell ref="C5:S7"/>
  </mergeCells>
  <printOptions horizontalCentered="1" verticalCentered="1"/>
  <pageMargins left="0.70866141732283472" right="0.70866141732283472" top="0.74803149606299213" bottom="0.74803149606299213" header="0" footer="0"/>
  <pageSetup scale="20" orientation="landscape" r:id="rId1"/>
  <headerFooter>
    <oddFooter>&amp;LPA04-FO-088 V01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PAA-IPES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Motta Escalante</dc:creator>
  <cp:lastModifiedBy>Anderson Motta Escalante</cp:lastModifiedBy>
  <dcterms:created xsi:type="dcterms:W3CDTF">2025-02-18T21:26:31Z</dcterms:created>
  <dcterms:modified xsi:type="dcterms:W3CDTF">2025-03-05T16:40:24Z</dcterms:modified>
</cp:coreProperties>
</file>